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matallana\Downloads\lennys\"/>
    </mc:Choice>
  </mc:AlternateContent>
  <xr:revisionPtr revIDLastSave="0" documentId="8_{94D66EFF-2AEA-4FDF-9DAE-0131D1BC8A05}" xr6:coauthVersionLast="47" xr6:coauthVersionMax="47" xr10:uidLastSave="{00000000-0000-0000-0000-000000000000}"/>
  <bookViews>
    <workbookView xWindow="-120" yWindow="-120" windowWidth="29040" windowHeight="15720" firstSheet="1" activeTab="1" xr2:uid="{00000000-000D-0000-FFFF-FFFF00000000}"/>
  </bookViews>
  <sheets>
    <sheet name="PLATAFORMA ESTRATEGICA" sheetId="3" r:id="rId1"/>
    <sheet name="PEI MSPS" sheetId="1" r:id="rId2"/>
    <sheet name="LISTAS DESPLEGABLES" sheetId="2" state="hidden" r:id="rId3"/>
    <sheet name="Hoja1" sheetId="5" state="hidden" r:id="rId4"/>
    <sheet name="TEMAS POR OBJETIVO" sheetId="4" r:id="rId5"/>
    <sheet name="Hoja2" sheetId="6" r:id="rId6"/>
  </sheets>
  <externalReferences>
    <externalReference r:id="rId7"/>
  </externalReferences>
  <definedNames>
    <definedName name="_xlnm._FilterDatabase" localSheetId="1" hidden="1">'PEI MSPS'!$A$6:$Y$62</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55" i="1" l="1"/>
</calcChain>
</file>

<file path=xl/sharedStrings.xml><?xml version="1.0" encoding="utf-8"?>
<sst xmlns="http://schemas.openxmlformats.org/spreadsheetml/2006/main" count="1317" uniqueCount="618">
  <si>
    <t>PLATAFORMA INSTITUCIONAL MSPS 2023-2026</t>
  </si>
  <si>
    <t>Misión</t>
  </si>
  <si>
    <t>Objetivos Estratégicos Institucionales</t>
  </si>
  <si>
    <t>Valores institucionales</t>
  </si>
  <si>
    <t>Visión</t>
  </si>
  <si>
    <t>PROCESO</t>
  </si>
  <si>
    <t>DIRECCIONAMIENTO ESTRATÉGICO</t>
  </si>
  <si>
    <t>Código:</t>
  </si>
  <si>
    <t>DESFXX</t>
  </si>
  <si>
    <t>FORMATO</t>
  </si>
  <si>
    <t>PLAN ESTRATÉGICO INSTITUCIONAL - FORMULACIÓN Y SEGUIMIENTO</t>
  </si>
  <si>
    <t>Versión:</t>
  </si>
  <si>
    <t>PLAN ESTRATÉGICO INSTITUCIONAL 2023-2026</t>
  </si>
  <si>
    <t>Medición de Cumplimiento</t>
  </si>
  <si>
    <t>Programación metas cuatrienio</t>
  </si>
  <si>
    <t>RESPONSABLE</t>
  </si>
  <si>
    <t>Avances 2023</t>
  </si>
  <si>
    <t>Avances 2024</t>
  </si>
  <si>
    <t>Avances 2025 (Primer Trimestre)</t>
  </si>
  <si>
    <t>Avances 2025 (Segundo Trimestre)</t>
  </si>
  <si>
    <t xml:space="preserve"> Tranformación</t>
  </si>
  <si>
    <t>Catalizador</t>
  </si>
  <si>
    <t>Componente</t>
  </si>
  <si>
    <t>ODS Asociados</t>
  </si>
  <si>
    <t>Dimensión MIPG</t>
  </si>
  <si>
    <t>Políticas MIPG</t>
  </si>
  <si>
    <t>Objetivo Estratégico Institucional</t>
  </si>
  <si>
    <t>Acción estratégica</t>
  </si>
  <si>
    <t>Línea base</t>
  </si>
  <si>
    <t>Nombre</t>
  </si>
  <si>
    <t>Fórmula</t>
  </si>
  <si>
    <t>Meta Cuatrienio</t>
  </si>
  <si>
    <t>DEPENDENCIA</t>
  </si>
  <si>
    <t>Resultado cuantitativo 2023</t>
  </si>
  <si>
    <t>Descripción Avances 2023</t>
  </si>
  <si>
    <t>Resultado cuantitativo 2024</t>
  </si>
  <si>
    <t>Descripción Avances 2024</t>
  </si>
  <si>
    <t xml:space="preserve">Resultado cuantitativo </t>
  </si>
  <si>
    <t>Descripción Avances 2025</t>
  </si>
  <si>
    <t>2. Seguridad humana y justicia social.</t>
  </si>
  <si>
    <t>2.1 habilitadores que potencian la seguridad humana y las oportunidades de bienestar.</t>
  </si>
  <si>
    <t>2.1.1 Sistema de protección social, universal y adaptativo.</t>
  </si>
  <si>
    <t>ODS 3. Salud y bienestar</t>
  </si>
  <si>
    <t>3. Gestión con valores para resultados.</t>
  </si>
  <si>
    <t>3.2 Politica de servicio al ciudadano.</t>
  </si>
  <si>
    <t>1. .Implementar un modelo preventivo, predictivo y resolutivo con enfoque universal,  solidario, equitativo, incluyente, participativo, territorializado e intercultural, eficiente y sostenible en el tiempo.</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</si>
  <si>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</si>
  <si>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</si>
  <si>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 de oportunidad</t>
  </si>
  <si>
    <t>(número de brotes de ETAs notificados dentro de las primeras 24 horas de ocurrido el evento ETA / número de brotes notificados del evento ETA)*100</t>
  </si>
  <si>
    <t>DIRECCIÓN DE EPIDEMIOLOGÍA Y DEMOGRAFÍA</t>
  </si>
  <si>
    <t>Para el año 2023 se notificaron al CNE 40 brotes de ETA en instituciones educativas de 21 entidades territoriales, el 70% de los brotes se registra en los departamentos de Cundinamarca, Bogotá, Antioquia, Boyacá, Valle del Cauca, Caldas, Casanare, Huila y Magdalena.</t>
  </si>
  <si>
    <t>En el cuarto trimestre de 2024 se notificaron al CNE 15 brotes de ETA que corresponden a población especial, donde 6 brotes corresponden a instituciones educativas</t>
  </si>
  <si>
    <t>Para el primer trimestre, en total (probables, confirmados y descartados) se ha realizado seguimiento de 219 personas, que se encuentran involucradas en bortes de ETA</t>
  </si>
  <si>
    <t xml:space="preserve">Para el segundo trimestre de 2025 se notificaron, ocho ETAs. Del total de las ocho ETAs reportadas durante el trimestre, se identificaron 173 casos confirmados vivos, de un total de 1.596 personas expuestas.
</t>
  </si>
  <si>
    <t>2.2 Superación de privaciones como fundamento de la dignidad humana y condiciones basicas  para el bienestar.</t>
  </si>
  <si>
    <t>2.2.1 Hacia un sistema de salud garantista, universal, basado en un modelo de salud preventivo y predictivo.</t>
  </si>
  <si>
    <t>4. Evaluación de resultados.</t>
  </si>
  <si>
    <t xml:space="preserve">4.1 Politica de seguimiento y evaluación institucional. </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</si>
  <si>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</si>
  <si>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</si>
  <si>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</si>
  <si>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DIRECCIÓN DE PROMOCIÓN Y PREVENCIÓN</t>
  </si>
  <si>
    <t>Actualización del enfoque de género en los lineamientos nacionales para la prevención y control de las enfermedades cardiovasculares que deben ser apropiados por las entidades territoriales, las aseguradoras y prestadores de salud.
Desarrollo de alianza estratégica con el Ministerio del Deporte (MinDeporte) para la promoción de hábitos de vida saludable. Concertación de acciones con el Ministerio de Transporte (MinTransporte) que permita la práctica de actividad física saludable, segura y sostenible.
Realización de asesoría, asistencia técnica y capacitación a entidades territoriales, aseguradoras y prestadores de salud para la planeación territorial e implementación de los lineamientos orientados a la prevención y control de las enfermedades no transmisibles.
Desarrollo de capacidades a personal de la salud, de las entidades territoriales, aseguradoras y prestadores de salud en cuanto a la adquisición, uso y mantenimiento de dispositivos para la toma de tensión arterial. Actualización de las tablas de clasificación del riesgo cardiovascular. Actualización del enfoque de género en los lineamientos nacionales para la prevención y control de las enfermedades cardiovasculares que deben ser apropiados por las entidades territoriales, las aseguradoras y prestadores de salud.
Desarrollo de alianza estratégica con el Ministerio del Deporte (MinDeporte) para la promoción de hábitos de vida saludable. Concertación de acciones con el Ministerio de Transporte (MinTransporte) que permita la práctica de actividad física saludable, segura y sostenible.
Realización de asesoría, asistencia técnica y capacitación a entidades territoriales, aseguradoras y prestadores de salud para la planeación territorial e implementación de los lineamientos orientados a la prevención y control de las enfermedades no transmisibles.
Realización de asistencia técnica y capacitación a entidades territoriales y personal de salud para la prevención y control de las enfermedades no transmisibles. Concertación del plan de acción resultado de la alianza estratégica con Mindeporte para la promoción de la actividad física.
 Seguimiento al cumplimiento de la regulación del etiquetado de productos de tabaco. Implementación de la estrategia nacional para el tratamiento del tabaquismo, que incluye desarrollo de capacidades al profesional de salud y seguimiento a las EPS con programas de tratamiento al tabaquismo.
Construcción del plan de choque para el control del cáncer en Colombia.
Lanzamiento de la Estrategia "Colombia sin cáncer de cuello uterino", que incluye vacunación contra el VPH en niñas de 9 a 17 años y en niños de 9 años, detección temprana y acceso al diagnóstico y tratamiento oportuno.
Seguimiento a la adopción del plan de choque para el fortalecimiento de la detección temprana de cáncer de cuello uterino en 17 entidades territoriales.
Seguimiento al proceso de adopción del plan de choque para el fortalecimiento de la detección temprana de cáncer de cuello uterino en 5 entidades territoriales. Avance en la constitución de la Comisión Intersectorial de Movilidad Activa. 
Culminación del proceso de Evaluación institucional y de operaciones del Plan Decenal para el Control del Cáncer en Colombia 2012 -2021.
Daro preliminar</t>
  </si>
  <si>
    <t>Dto no disponibl</t>
  </si>
  <si>
    <t>Inclusión de acciones en la circular "Directrices para la respuesta sectorial, frente a los efectos en salud ante la temporada seca del Fenómeno El Niño 2023-2024", para la prevención y atención de la población sobre todo de las personas con enfermedades no transmisibles de las zonas en riesgo.</t>
  </si>
  <si>
    <t>N.A.</t>
  </si>
  <si>
    <t>Càncer: Se realizo informe de implementación de plan de choque de cáncer 2024. Se está realizando actualización de Plan de choque de cáncer por cada tipo con acciones concretas e indicadores para seguimiento nacional y territorial. Se realizaron webinarios para conmemorar el día internacional de cáncer, día de cáncer de cuello uterino, día de cáncer de colon y recto.Socialización de lineamiento de autotoma para tamizaje ADN-VPH.Construcción de anexo tècnico para seguimiento a cohorte de càncer.Cardiometabolicas-Autoinmunes: Socialización de lineamientos para la gestión de las enfermedades cardiovasculares, respiratorias inferiores y artritis a entidades territorialesos Departamentos Norte Santander, Meta, Caquetá, Guaviare, Caldas, San Andres, Antioquia, Atlántico, Arauca. Actualización de los lineamientos y proyecto de resolución de la RIAS exposición a asbesto publicado para comentarios.Revisión indicadores con la dirección de beneficios, costos y tarifas indicadores ENT, HTA y DM.Participación en 2 mesas de trabajo comité cambio climático.Enfermedades Huerfanas: Asistencia tècnica a los territorios en el lineamiento para la implementación de las mesas territoriales de enfermedades huerfanas. Envío de proyecto de resolución de centros de referencia a la dirección de prestación de servicios, para su revisión, en este momento está es publicación para comentarios.Salud Bucal,Visual y Auditiva: Implementación en el territorio nacional del Primer Dia de Intensificación de la Jornada Soy Generación más Sonriente, realizada del 12 al 15 de marzo de 2025.Finalización de las Infografías del proyecto de adulto mayor en instituciones, con autorización de la Of. De Comunicaciones. Integración de las fichas del Grupo de Crónicas en el Sistema de Gestión y Mejoramiento Institucional y en la plataforma Mi Gestión del Ministerio.Transversales: Informe de gestión de Plan Decenal de Salud Pública. NO SE DISPONE DE MANERA CUANTITATIVA TRIMESTRAL POR SER FUENTES ESTADISTICAS VITALES.</t>
  </si>
  <si>
    <t xml:space="preserve">NA
</t>
  </si>
  <si>
    <t xml:space="preserve">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</si>
  <si>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Implementar 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</si>
  <si>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0,37 (2019)</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</si>
  <si>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</si>
  <si>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</si>
  <si>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Corresponde a epidemiologia y demografia su calculo</t>
  </si>
  <si>
    <t>Desde el Grupo de Emergentes, Reemergentes y Desatendidas:
Se formuló y socializó el plan nacional de control de tungiasis.
Se formularon los lineamientos nacionales de prevenció y control de escabiosis y de tungiasis.
Desde el grupo de endemo epidemicas  se aporto en:
 1. Leishmaniasis visceral se garantizo el medicamento para la atención de la totalidad de los casos y se atendio 5066 personas en el plan de eliminación en huila
2. Dengue se establecio plan de choque para la letalidad que permitio que fuera de 0.07%, capacitando 92430 personas en atención clinica, planes de mejora territoriales y a las EAPB
3. enfermedad de Chagas agudo con investigación epidemiologica de campo para detección de casos, garantia de medicamentos y la referencia de casos.
4. Rabia humana, se garantizo el biologico posexposición y 2654 personas vacunadas prexposicion en el marco del plan de eliminación
5, Fiebre amarilla. El grupo PAI reporta 1025496 personas vacunadas para fiebre amarilla.</t>
  </si>
  <si>
    <t>Corresponde a Epidemiología y Demografía su calculo</t>
  </si>
  <si>
    <t>Definición de las orientaciones de política que permitan situar las necesidades y recursos para la prevención y control de las enfermedades no transmisibles en los planes de desarrollo territorial. Seguimiento al cumplimiento de la regulación del etiquetado de productos de tabaco.</t>
  </si>
  <si>
    <t>Logros en gestión en salud pública; desarrollo de capacidades
•	En Arbovirosis, durante el primer trimestre del 2025 la letalidad por dengue es del 0,05 % estando por debajo de la meta establecida por Plan Decenal (0,10%)
•	Selección de municipios para implementación de piloto de vacuna contra el Dengue QDenga.
•	Se cuenta con los resultados finales de la evaluación de costo efectividad de la implementación de la Vacuna contra dengue.
•	Se dispone de material de comunicaciones para dengue en Colombia con adecuación y difusión, acorde al contexto territorial. 
•	Generación de espacios estratégicos para la planeación del subprograma arbovirosis con el equipo funcional INS, Supersalud y Minsalud
•	Chagas Congénito: Lineamientos HTLV población general y gestantes, en revisión final
•	Lineamientos programa ETV Chagas en gestantes, congénito y vía transfusional
•	Avance planes de eliminación de enfermedad de Chagas congénito y eliminación por vía transfusional
•	Avances en el plan de eliminación de las hepatitis virales, en el Comité Nacional de Hepatitis 
•	Malaria: Se reporta una disminución de número de casos que tan solo en marzo fue del 46,33% en comparación con el año 2024.
•	41 socorristas militares en manejo de pruebas de diagnóstico rápido y suministro de tratamiento por especie parasitaria, logrando la extensión de la estrategia de diagnóstico temprano y tratamiento oportuno a las fuerzas militares.
•	Visitas de verificación y avances de la estrategia IREM, emisión de la Resolución 2684 de 2025, para IREM, 61% de los recursos transferidos a 12 municipios priorizados.
•	Planeación Estrategia Colaboradores Voluntarios_Col vol para disminuir la mortalidad por Malaria, se proyecta con una disponibilidad presupuestal que asciende $ 10.195.756.949,00, y logrará impactar a $ 2.226.392 personas a riesgo, residentes en 2.663 comunidades ColVol, en 106 municipios de 14 departamento que concentran el 90% de la carga de malaria en el país.
•	Fiebre Amarilla: 3 asistencias técnicas en Tolima y Huila y 14 municipios; acciones dirigidas en IVC en 16 IPS con un 35,3% de positivas o con presencia de vectores potenciales de FA.
•	181 personas capacitadas en Manejo Integrado de Vectores.: MIV
•	780 profesionales, incluidos los Equipos Básicos de Salud (EBS) de los departamentos de Caldas, Huila y Tolima en el lineamiento de atención clínica para Fiebre Amarilla.
•	Inspecciones en los servicios de urgencias, hospitalización y unidades de cuidados intensivos (UCI) de 36 establecimientos de salud, con el objetivo de identificar posibles pacientes sospechosos de fiebre amarilla.
•	Zoonosis: Se cuenta con la actualización de los eventos rabia, exposición a la rabia y accidente ofídico en el lineamiento para la gestión y operación de programa.
•	Avances en el documento de eliminación de la rabia humana transmitida por perros</t>
  </si>
  <si>
    <t>•	Se mantiene el plan de respuesta ante situación de contingencia por dengue a nivel nacional, logrando una letalidad por debajo de la meta del Plan Decenal de Salud Pública 2022-2031 (0,10%), con 0,07 % en 2024 y 2,07 % en 2025.
•	El país presenta una tendencia sostenida a la reducción de casos por dengue, ya que respecto al mismo corte del año 2024 hay una reducción del 56,9 % de los casos de dengue, SIVIGILA, reporte semana 26 (corte de 28 de junio)
•	En el 2019 el tamizaje de T cruzi – enfermedad de Chagas en gestantes en Colombia paso de una cobertura del 4.27% con (14.202) al 37.49% con (101.516) gestantes tamizadas al 2023.
REPORTAMOS N.A. EN LA COLUMNA X DEBIDO A QUE EL CALCULO CUANTITATIVO DEL INDICADOR LO EMITE DE MANERA OFICIAL LA DIRECCIÓN DE EPIDEMIOLOGÍA Y DEMOGRAFÍA
•	Las proyecciones preliminares para 2024 de incremento de tamizajes en gestantes, estiman alcanzar una cobertura del 44.26% para llegar a 136. 584.de gestantes tamizadas para enfermedad de Chagas
•	A junio de 2025 se han realizado 1200 pruebas rápidas para el tamizaje 
en gestantes y mujeres en edad fértil, una vez puesta en marcha la estrategia Ningún bebe con Chagas en Piedecuesta, Santander, con el liderazgo de los Equipos Básicos de Salud del territorio y la capacidad instalada del programa de Enfermedades Transmitidas por Vectores ETV de la entidad territorial, en alianza con la SEGIB (Secretaria General Iberoamericana)
•	Generación del Lineamiento técnico para el uso de Pruebas de Diagnóstico Rápido (PDR) para la detección de anticuerpos IgG contra Trypanosoma cruzi, enfermedad de Chagas, en asoció con el INS para reducir las brechas en el diagnóstico, atención oportuna y el acceso de las tecnologías a las comunidades rurales, con el apoyo de los Equipos Básicos en Salud de los territorios.
•	En 2024, se realizaron en el pueblo Wiwa un total de 1.577 pruebas en el laboratorio de Dusakawi IPSI. Un total de 82% para mujeres y 12% para niños. Entre los diagnosticados, se detectó la infección por T. cruzi en el 14% de los testados – y alrededor del 90% comenzó el tratamiento poco después del diagnóstico, en el marco de la Ruta que integra el conocimiento indígena en el tratamiento de Chagas, con pueblo Wiwa de la Sierra Nevada de Santa Marta, asociación con la Organización Wiwa ( Organización Wiwa Yugumaiun Bunkuanarrua Tayrona “OWYBT”), el prestador y asegurador de los servicios de salud (Dusakawi IPSI y Dusakawi EPSI) y DNDi.
Malaria: 
•	Se reporta una disminución de número de casos que tan solo a junio de 2025, fue del 48.15% en comparación con el mismo periodo año 2024.
•	41 socorristas militares en manejo de pruebas de diagnóstico rápido y suministro de tratamiento por especie parasitaria, logrando la extensión de la estrategia de diagnóstico temprano y tratamiento oportuno a las fuerzas militares.
•	Estrategia Colaboradores Voluntarios_Col Vol para mejorar la oportunidad en el acceso al diagnóstico y tratamiento en las zonas dispersas y rurales a riesgo en el país por malaria, con la asignación de $10.195.756.949,00, en el 2025, se proyecta impactar a 2.226.392 personas a riesgo, residentes en 2.663 comunidades ColVol, en 106 municipios de 14 departamentos que concentran el 90% de la carga de malaria en el país.
•	A la semana epidemiológica No 24 de 2025, la oportunidad de diagnóstico (menos de 48 horas entre el inicio de síntomas hasta el diagnóstico) es del 62.3% y la oportunidad de tratamiento (menos de 24 horas entre la conformación del caso y entrega de tratamiento) es del 99,6% por la estrategia Colaboradores Voluntarios; mientras que, a nivel nacional, la oportunidad de diagnóstico es del 44.3% y de tratamiento es del 94.9%
Fiebre Amarilla: En el marco de la declaratoria de Emergencia por el brote de Fiebre Amarilla a traves de Resolución 691 de 2025, los avances son: (i) El MSPS expide la Circular 025 de 2025 para medidas de prevención y control en el brote de fiebre Amarilla, Dengue y otras arbovirosis, socializada a las 38 Entidades Territoriales, participación  de 550 personas en todo el ámbito nacional, (ii) Avances en la implementación del Manejo Integrado de Vectores en 9 departamentos declarados en Alerta y Emergencia por fiebre amarilla Putumayo, Caquetá, Huila, Meta, Guaviare, Casanare, Tolima, Caldas y Cundinamarca, con asistencia en 50 municipios, establecimientos con Servicios Atención en Salud visitados para asistencia : 63 y personal capacitado en MIV:  663, (iii) El Grupo Enfermedades Endemo- epidémicas elaboró y dispuso para el país tres lineamientos: lineamiento para la prevención de la transmisión de fiebre amarilla, dengue y otras arbovirosis ante las actividades de ferias y fiestas u otras actividades con aglomeración focalizada y afluencia simultánea multiespacial, para el manejo Integrado de Vectores en establecimientos de prestación de servicios de Atención en Salud en Colombia y para la implementación del Manejo Integrado de Vectores para la prevención y respuesta inmediata en los municipios de Alto y Muy Alto Riesgo para fiebre amarilla en Colombia.</t>
  </si>
  <si>
    <t>Dato preliminar 
218</t>
  </si>
  <si>
    <t xml:space="preserve">Actualización del enfoque de género en los lineamientos nacionales para la prevención y control de las enfermedades cardiovasculares que deben ser apropiados por las entidades territoriales, las aseguradoras y prestadores de salud.
Desarrollo de alianza estratégica con el Ministerio del Deporte (MinDeporte) para la promoción de hábitos de vida saludable. Concertación de acciones con el Ministerio de Transporte (MinTransporte) que permita la práctica de actividad física saludable, segura y sostenible.
Realización de asesoría, asistencia técnica y capacitación a entidades territoriales, aseguradoras y prestadores de salud para la planeación territorial e implementación de los lineamientos orientados a la prevención y control de las enfermedades no transmisibles.
Desarrollo de capacidades a personal de la salud, de las entidades territoriales, aseguradoras y prestadores de salud en cuanto a la adquisición, uso y mantenimiento de dispositivos para la toma de tensión arterial. Actualización de las tablas de clasificación del riesgo cardiovascular. Actualización del enfoque de género en los lineamientos nacionales para la prevención y control de las enfermedades cardiovasculares que deben ser apropiados por las entidades territoriales, las aseguradoras y prestadores de salud.
Desarrollo de alianza estratégica con el Ministerio del Deporte (MinDeporte) para la promoción de hábitos de vida saludable. Concertación de acciones con el Ministerio de Transporte (MinTransporte) que permita la práctica de actividad física saludable, segura y sostenible.
Realización de asesoría, asistencia técnica y capacitación a entidades territoriales, aseguradoras y prestadores de salud para la planeación territorial e implementación de los lineamientos orientados a la prevención y control de las enfermedades no transmisibles.
Realización de asistencia técnica y capacitación a entidades territoriales y personal de salud para la prevención y control de las enfermedades no transmisibles. Concertación del plan de acción resultado de la alianza estratégica con Mindeporte para la promoción de la actividad física.
 Seguimiento al cumplimiento de la regulación del etiquetado de productos de tabaco. Implementación de la estrategia nacional para el tratamiento del tabaquismo, que incluye desarrollo de capacidades al profesional de salud y seguimiento a las EPS con programas de tratamiento al tabaquismo.
Construcción del plan de choque para el control del cáncer en Colombia.
Lanzamiento de la Estrategia "Colombia sin cáncer de cuello uterino", que incluye vacunación contra el VPH en niñas de 9 a 17 años y en niños de 9 años, detección temprana y acceso al diagnóstico y tratamiento oportuno.
Seguimiento a la adopción del plan de choque para el fortalecimiento de la detección temprana de cáncer de cuello uterino en 17 entidades territoriales.
Seguimiento al proceso de adopción del plan de choque para el fortalecimiento de la detección temprana de cáncer de cuello uterino en 5 entidades territoriales. Avance en la constitución de la Comisión Intersectorial de Movilidad Activa. 
Culminación del proceso de Evaluación institucional y de operaciones del Plan Decenal para el Control del Cáncer en Colombia 2012 -2021.
</t>
  </si>
  <si>
    <t>Dto no disponible</t>
  </si>
  <si>
    <t>1.</t>
  </si>
  <si>
    <t>Logros en gestión en salud pública; actos administrativos, planes y lineamientos:</t>
  </si>
  <si>
    <t>"En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</si>
  <si>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3. Derecho humano a la alimentación.</t>
  </si>
  <si>
    <t>3.1 Adecuación de  alimentos.</t>
  </si>
  <si>
    <t>3.1.2 Practicas de alimentacion saludable y adecuadas al curso de vida, poblaciones y territorios.</t>
  </si>
  <si>
    <t xml:space="preserve"> Incrementar las Salas Amigas de la familia Lactante en el entorno laboral </t>
  </si>
  <si>
    <t xml:space="preserve"> Resolución Amigas de la Familia Lactante en el entorno laboral (2023) Actualizada
</t>
  </si>
  <si>
    <t>Acto administrativo expedido</t>
  </si>
  <si>
    <t>NA</t>
  </si>
  <si>
    <t>Construcción del instrumento de caracterización del entorno educativo para el desarrollo del proyecto intersectorial orientado a "Promover la actividad física en las escuelas rurales del país". Acompañamiento a 19 entidades territoriales para incidir en el plan de desarrollo territorial.</t>
  </si>
  <si>
    <t>0,6 (acumulado con lo del 2024)</t>
  </si>
  <si>
    <t>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(El reporte anterior no corresponde a esta acción y no permite ajustar).</t>
  </si>
  <si>
    <t>En el marco del proceso de modificación de la Resolución 2423 de 2018, se incorporaron disposiciones de los artículos 11 y 13 de la Ley 2458 del 28 de mayo de 2025, las cuales establecen condiciones mínimas de salubridad para las salas de lactancia y la obligación de brindar información sobre su existencia y uso en el entorno laboral. Estas incorporaciones buscan consolidar un marco normativo integral que respalde la implementación efectiva de acciones de protección, promoción y apoyo a la lactancia materna en los espacios laborales. EL DATO ES ACUMULADO CON 2024</t>
  </si>
  <si>
    <t>Reducir la mortalidad por desnutrición en menores de 5 años de edad (por cada 100.000 menores de 5 años)</t>
  </si>
  <si>
    <t>Tasa de mortalidad por desnutrición en menores de 5 años (por cada 100.000 menores de 5 años)</t>
  </si>
  <si>
    <t>3.37</t>
  </si>
  <si>
    <t xml:space="preserve">
Construcción del Plan de Desaceleración de la mortalidad por desnutrición aguda. Inicio comités de seguimiento nutricional.
Incorporación de la Fórmula Terapéutica: Se incluyó en la UPC la fórmula terapéutica lista para consumo (FTLC) para facilitar el tratamiento de niños con desnutrición aguda moderada y severa, en cumplimiento con la Resolución 2366 de 2023.</t>
  </si>
  <si>
    <t>No se tiene dato disponible</t>
  </si>
  <si>
    <t>Los resultados deben ser publicados por el DANE, se obtendrán en 2026.
mplementación del Plan de Desaceleración: Se continuó la ejecución del Plan de Desaceleración de la mortalidad por desnutrición aguda en 12 territorios priorizados. Se realizaron comités de seguimiento nutricional de manera semanal y diaria (para el caso de La Guajira), para la socialización de los casos e intervención oportuna.  Fortalecimiento de Capacidad: Se llevó a cabo un fortalecimiento de capacidades presencial en Arauca y Chocó para identificar, manejar y hacer seguimiento a niños con desnutrición aguda, involucrando a aseguradoras, IPS y secretarías de salud, antes de reactivar el comité de seguimiento. Se realizaron seminarios web dirigidos a toda la población y actores que intervienen en el manejo de niños y niñas con desnutrición aguda, desarrollando los temas contemplados en el lineamiento de atención. Modificación de la Resolución 2350 de 2020: Se ajustó la propuesta de modificación de la resolución 2350 de 2020, cambiando los criterios de egreso del tratamiento ambulatorio para niños de 0 a 59 meses, estableciendo que el egreso se realizará al alcanzar un peso adecuado para su talla. Se espera respuesta del ICBF sobre la inclusión de niños con desnutrición secundaria en programas sociales. Proyecto de Resolución para Reporte de Seguimientos: Se construyó un proyecto de resolución que establece la obligatoriedad de reportar los seguimientos a niños con desnutrición aguda en el aplicativo SISPRO, buscando garantizar un reporte oportuno por parte de las IPS. Quedan pendientes ajustes al sistema por parte de la OTIC. Convocatoria a Entidades Territoriales: Se convocaron a las entidades territoriales de salud para analizar el reporte de indicadores de la Resolución 2350 de 2020 para 2023 y el primer semestre de 2024. Se identificaron hallazgos como falta de capacitación del personal de salud y seguimiento insuficiente de niños con desnutrición aguda, así como un bajo porcentaje de recuperación nutricional. Esta información se socializó con los referentes de seguridad alimentaria. Encuentro nacional EPAB: con la participación del Instituto Nacional de Salud y la Superintendencia de Salud, en el que se convocó a las aseguradoras presentes en los 12 territorios priorizados en el plan de desaceleración. Durante el evento, se presentaron los hallazgos de los comités de seguimiento nutricional y de otros espacios de inspección, vigilancia y control en relación con la identificación, manejo y seguimiento de la desnutrición aguda en niños y niñas. Este encuentro permitió que cada aseguradora asumiera compromisos para abordar y proponer un plan de mejora que aporte a la solución de las dificultades detectadas. Desarrollo de sesiones teóricas y prácticas para fortalecer temas relacionados con la lactancia materna.</t>
  </si>
  <si>
    <t>Se presenta un rezago de aproximadamente 15 meses en la actualización del indicador. Esto significa que la cifra oficial correspondiente al año 2025 estará disponible hasta marzo de 2027, según lo establecido en la ficha técnica del indicador. A partir del análisis del comportamiento de la mortalidad de los territorios priorizados en el Plan de Desaceleración de la Mortalidad por Desnutrición Aguda, se inició la articulación con los departamentos de Sucre, Norte de Santander y Cauca para implementar acciones que reduzcan la desnutrición aguda en estos tres territoritos. Se realizó una coordinación interinstitucional con el ICBF, INS y la Superintendencia de Salud, enfocada en revisar y ajustar el Plan de Acción 2025. Este incluye intervenciones a nivel nacional y territorial, con énfasis en la recuperación, prevención y seguimiento de casos. El plan fue presentado a 12 territorios priorizados, estableciendo lineamientos para reportes trimestrales consolidados. Además, se realizó mesa de trabajo con Guainía, Bolívar y Arauca, departamentos que continúan con seguimiento desde salud en el marco del plan. (El avance cuantitativo se presenta de manera anual, con un rezago de información de aproximadamente 390 días).</t>
  </si>
  <si>
    <t xml:space="preserve">SE PRESENTA UN REZAGO DE APROXIMADAMENTE 15 MESES EN LA ACTUALIZACIÓN DEL INDICADOR. ESTO SIGNIFICA QUE LA CIFRA OFICIAL CORRESPONDIENTE AL AÑO 2025 ESTARÁ DISPONIBLE HASTA MARZO DE 2027, SEGÚN LO ESTABLECIDO EN LA FICHA TÉCNICA DEL INDICADOR.
En el marco del plan para la desaceleración de la mortalidad por desnutrición aguda, se desarrollaron acciones de fortalecimiento de capacidades en atención nutricional en salud, en concordancia con lo establecido en la Resolución 3280 de 2018. Estas acciones tuvieron como objetivo mejorar la implementación y el seguimiento de dicha resolución en los territorios priorizados.
Se realizó un comité nacional con la participación del Ministerio de Salud, el Instituto Nacional de Salud (INS), la Superintendencia Nacional de Salud (SuperSalud) y el Instituto Colombiano de Bienestar Familiar (ICBF), con el propósito de socializar los avances sectoriales en las acciones frente a la desnutrición aguda. Durante la sesión, el INS presentó los progresos en la vigilancia epidemiológica y comunitaria; la SuperSalud expuso los resultados de los procesos de Inspección, Vigilancia y Control (IVC) realizados a los diferentes actores del sistema de salud; y el Ministerio de Salud informó sobre los avances logrados con los tres nuevos territorios integrados al plan nacional.
Se acordó dar continuidad a estas sesiones, reconociendo la importancia de mantener espacios de articulación interinstitucional que acompañen el progreso de los comités territoriales.
Asimismo, en el contexto del plan de choque para el departamento del Chocó, se llevó a cabo una jornada presencial de fortalecimiento de capacidades dirigida a agentes comunitarios, en articulación con UNICEF y bajo el modelo simplificado de atención. La actividad se desarrolló en la comunidad de Conondo, zona de Alto Andágueda, municipio de Bagadó, con el objetivo de capacitar a agentes comunitarios de diversas comunidades en la detección oportuna de niños y niñas con desnutrición aguda, tanto moderada como severa, promoviendo el tratamiento en el hogar cuando sea posible y asegurando la remisión a servicios de salud en los casos que lo requieran.
</t>
  </si>
  <si>
    <r>
      <rPr>
        <b/>
        <sz val="12"/>
        <color rgb="FF000000"/>
        <rFont val="Calibri"/>
        <family val="2"/>
        <scheme val="minor"/>
      </rPr>
      <t xml:space="preserve">Reducir la </t>
    </r>
    <r>
      <rPr>
        <sz val="12"/>
        <color rgb="FF000000"/>
        <rFont val="Calibri"/>
        <family val="2"/>
        <scheme val="minor"/>
      </rPr>
      <t>razón de mortalidad materna a 42 días (por cada 100.000 nacidos vivos)</t>
    </r>
  </si>
  <si>
    <t>Razón de mortalidad materna a 42 días (por cada 100.000 nacidos vivos)</t>
  </si>
  <si>
    <t>• Según el DANE el número de casos de muertes en el 2023 es menor a los presentados antes del 2020, entre el 2022 y 2023 se evidenció una reducción en la Razón de la Mortalidad Materna del -3.8%.  Fuente:  DANE – Estadísticas Vitales. Disponible  (Pag 36) en el siguiente enlace  https://www.dane.gov.co/files/operaciones/EEVV/2024/19-dic-2024/bol-EEVV-Defunciones-2024pr.pdf   
• Para el año 2023 a Semana Epidemiologica 16 se amplió el Plan de Aceleración para la Reducción de la Mortalidad Materna (PARE MM) a todo el territorio nacional, de manera que, desde abril de 2023  las 37 entidades territoriales departamentales y distritales realizan acciones concretas y efectivas en cada una de las seis líneas estratégicas para reducir la mortalidad materna en su jurisdicción.                                                                                                                               • Desarrollos tecnológicos: Desarrollo de la PLATAFORMA PLAN DE ACELERACIÓN PARA LA REDUCCIÓN DE LA MORTALIDAD MATERNA - Herramienta de Monitoreo y Seguimiento al Plan, en cooperación con la Organización Panamericana de la Salud. Cada Entidad Territorial dispone de usuario y contraseña. Enlace:   https://paremortalidadmaterna.org/                                                                                                                                                                                                                                                  • Consolidación de un escenario Nacional de Gobernanza para el seguimiento semanal a la gestión y a los resultados en salud materna: Bajo el liderazgo del Ministerio de Salud y Protección Social se convocaron y  desarrollaron Nº66 reuniones semanales de seguimiento a los compromisos adquiridos por las entidades territoriales y aseguradoras. Fecha de Corte: 28/12/2023.                                                                                                                                                                                                    • Fortalecimiento de las capacidades técnicas para la atención de las gestantes, a través de 23 Webinares Académicos que han llegado en promedio a 2.500 profesionales en salud. Estas sesiones se encuentran disponibles en el canal Youtube del MSPS. https://www.youtube.com/@MinSaludCol/streams.  Fecha de corte: 28/12/2023.                                                                                                                                                                                                                                                                                                                                                                                                                                                                                                                                                                                                       •Desarrollo del Instrumento de Seguridad para la Atención Obstétrica de Emergencias en Línea (ISABEL) para evaluar las competencias de instituciones con servicios de obstetricia de baja, mediana y alta complejidad para la prevención, detección temprana, tratamiento precoz y remisión en condiciones que salvan vidas. Instrumento aplicado por las Entidades Territoriales mediante auditoria a las IPS con servicios habilitados para la Atención del Parto de su territorio.                                                                                                                                                                                                                                                                                                                                                                                                                                                                                                                  •Expedición del Anexo Técnico SGD126GEST; que reportan las EPS (gestantes afiliadas), y las Entidades Territoriales de orden departamental y distrital (gestantes no afiliadas) con la información de las atenciones en salud prestadas a las gestantes, durante la etapa prenatal, la atención del parto y del puerperio.  *A corte del corte: 2023-12-11  se reportanron 259.000 gestantes con seguimiento de las atenciones en salud, a través del sistema de información nominal de reporte semanal (Anexo SGD126GEST).*</t>
  </si>
  <si>
    <t xml:space="preserve">• Según datos preliminares del INS para el año 2024 a corte semana epidemiológica 52 la Razón de Mortalidad Materna (RMM) del País es de 43,8 muertes por cada 100.00 nacidos vivos con 193 casos; comparando el mismo periodo con el 2023 el país presenta una reducción de la RMM del 1.6% y del 14,6% en los casos. Con mayor detalle se evidencia que el número de muertes viene en descenso, ya que, para la misma semana epidemiológica, se consolidaron a nivel de muertes tempranas (sucedidas en el embarazo, parto y hasta 42 días terminada la gestación) en el 2021 (456 casos), en el 2022 (261 casos) y en el 2023 (226 casos).  Fuente: https://www.ins.gov.co/buscador-eventos/BoletinEpidemiologico/2024_Boletin_epidemiologico_semana_52.pdf                                                                                                                                                                                                                                                                                                                                                                       ***Es importante aclarar que para el año 2024 se evidenció una reducción de la natalidad en Colombia, lo cual afecta el resultado del Indicador de RMM dado que el denomidador se calcula con base a los Nacidos Vivios en el periodo a analizar, según cifras preliminares del DANE el país alcanzó la cifra más baja de nacimientos en el 2024 con un total de 145.416 nacidos vivos; Esto representa una reducción del -14,6% en el volumen de nacimientos respecto al mismo período del año 2023pr. Fuente:https://www.dane.gov.co/files/operaciones/EEVV/bol-EEVV-Nacimientos-Itrim2024.pdf                                                                                                                                                                                                                                                                         • Consolidación del balance del cierre de los Planes territoriales para reducir la mortalidad Materna del 2024, evidenciando 22 Entidades Territoriales que alcanzaron un cumplimiento satisfactorio de sus acciones proyectadas en el plan. A corte: 26.02.2025.                                                                                                                                                                                                                                                                                                                                                                                                                                                                                                                                                         • Desarrollo de la Reunión Nacional de salud materna el 07, 08, 09 de mayo del 2024 con el objetivo de fortalecer y desarrollar las capacidades para la gestión de los planes de acción territoriales para la reducción de la mortalidad materna del año 2024, en la ciudad de Bogotá, los días 07, 08 y 09 de mayo, con participación de lo(a)s secretario(a)s de salud y equipo técnico (Referentes de Salud Sexual y Reproductiva o salud materna, prestación de servicios de salud y aseguramiento) de los departamentos y distritos. (155 personas asistentes). Luego el 17, 18 octubre de 2024 se realizó asistencia técnica dirigida a referentes de salud materna de las entidades territoriales en salud y de las EPS para perfilar los planes territoriales para reducir la mortalidad materna año 2025 con asistencia de más 69 personas en las instalaciones del Ministerio.                                                                                                                                                                                                                                                                                                                • En el marco de la sexta línea del PARE MM que tiene como objetivo “Fortalecer la gobernanza y hacer seguimiento a implementación del Plan”,  desde el grupo curso de vida se proyectó para el año 2024 el seguimiento a las entidades territoriales con mayor concentración de casos de mortalidad materna , mediante Asistencias Técnicas de carácter presencial  para realizar el seguimiento y acompañamiento a la implementación de la Ruta Integral de Atención Materno Perinatal (RIAMP) y al PARE MM. En el año 2024 se desarrolló asistencia técnica en 20 Entidades Territoriales (Choco (18, 19, 20 Junio del 2024), Córdoba (03 de julio del 2024), Cesar (09, 10, 11 de julio del 2024), Norte de Santander (09, 10, 11 de julio del 2024), Antioquia (17, 18, 19 de julio del 2024), Bogotá D.C y Cundinamarca (16 de julio del 2024), Santander (13, 14, 15 de agosto del 2024), Huila (13,14,15 de agosto del 2024), Cauca (21, 22, 23 de agosto del 2024), Nariño (21, 22, 23 de agosto del 2024), Magdalena (16,17,18 de septiembre del 2024), Santa Marta (18 de septiembre del 2024),  Atlántico -Barranquilla (25, 26, 27 de septiembre del 2024),  Risaralda (23, 24, 25 de octubre del 2024), Bolívar (30, 31 de octubre y 01 de Noviembre del 2024), Cesar (20, 21, 22 de Noviembre del 2024), La Guajira (25, 26 y 27 de noviembre del 2024).  Y modalidad virtual a Nariño (09 de julio del 2024 -virtual), Huila (05 de Julio del 2024 - virtual), Guajira (03 de Julio del 2024 - virtual), Norte de Santander (15 de noviembre del 2024 - virtual), Valle del Cauca (27, 28, 29 de Noviembre del 2024- virtual).                                                                                                                                                                                                                                                                           • Consolidación de un escenario Nacional de Gobernanza para el seguimiento semanal a la gestión y a los resultados en salud materna: Bajo el liderazgo del Ministerio de Salud y Protección Social se ha convocado y se han desarrollado Nº109 reuniones semanales de seguimiento a los compromisos adquiridos por las entidades territoriales y aseguradoras. Específicamente para el año 2024 se desarrollaron Nº42 reuniones nacionales de seguimiento. Fecha de Corte: 13/12/2024.                                                                                                                                                                                                                                                                                                                                                                                                                                            •Fortalecimiento de las capacidades técnicas para la atención de las gestantes, a través de 44 Webinares académicos. Específicamente para el año 2024 con 21 Webinares Académicos que han llegado en promedio a 1.262 profesionales en salud. Estas sesiones se encuentran disponibles en el canal Youtube del MSPS. https://www.youtube.com/@MinSaludCol/streams.  Fecha de corte: 13/12/2024.                                                                                                                          • 517 IPS de baja, mediana y alta complejidad con evaluación de competencias institucionales para para la detección y atención de las emergencias obstétricas,  mediante el Instrumento de Seguridad para la Atención Obstétrica de Emergencias en Línea (ISABEL). Instrumento aplicado por las Entidades Territoriales mediante auditoria a las IPS de su territorio. Fuente: https://paremortalidadmaterna.org/index.php/Encuesta/form
Corte: 11/12/2024.                                                                                                                                                                                                                                                                                                                                                                                                                                                                                                                      • Documento técnico, metodológico y administrativo para la implementación de la telesalud para las personas gestantes con alto riesgo obstétrico, como producto del Proyecto de cooperación con USAID y Hospital Universitario Nacional, como apoyo al PARE MM en el marco de la cuarta línea. Proyecto finalizado con presentación del producto el día el 26 de agosto del 2024 al Viceministro de Salud Pública y Directora de PYP.                                                                                                                                                                                                                                                                                                  • 243.028 gestantes con seguimiento de las atenciones en salud, a través del sistema de información nominal de reporte semanal (Anexo SGD126GEST). Este reporte semanal permitió identificar las gestantes con alto riesgo y gestionar de manera oportuna la atención. Fuente: Anexo técnico SGD126GEST, corte: 2024-11-25.                                                                                                                                                                                                                                                                                                                  • Actualización del Anexo Técnico SGD126GEST; que reportan las EPS (gestantes afiliadas), y las Entidades Territoriales de orden departamental y distrital (gestantes no afiliadas) con la información de las atenciones en salud prestadas a las gestantes, durante la etapa prenatal, la atención del parto y del puerperio.                                                                                                                                                                                                                                                                                                                                     •  Desarrollos tecnológicos:  Desarrollo del Sistema de Registro Nacional de Gestantes -SIRENAGEST: Herramienta para el seguimiento a las gestantes dentro de la cohorte de gestantes del País,  que además contiene un tablero de control para la gestión de las alertas. Producto del Proyecto de cooperación con USAID. Proyecto finalizado con presentación del producto el día el 26 de agosto del 2024 al Viceministro de Salud Pública y Directora de PYP. 
• Lanzamiento del SISTEMA DE REGISTRO NACIONAL DE GESTANTES – SIRENAGEST. Una herramienta para la gobernanza en salud materna el día 17 de octubre del 2024 en Bogotá D.C, contando con la apertura del Ministro de Salud y con la asistencia de las Secretarias de Salud de orden Departamental y Distrital, I.P.S, E.S.E, EPS y demás actores clave como la asociación de parteras del Chocó- ASOREDIPARCHOCO, FECOLSOG, Supersalud, y las agencias de cooperación.                                                                                                                                                                                                                                                                                                                                                                                                                                                                                                                                                                                                                                                                                                                                                                                                                                                                                                               </t>
  </si>
  <si>
    <t>Fecha de corte: SE 26 -última semana de junio.
40,9 por cada 100.000 nacidos vivos.</t>
  </si>
  <si>
    <t xml:space="preserve">Durante el primer semestre del año 2025, específicamente hasta el cierre de la Semana Epidemiológica 26 (última de junio), se han registrado 85 muertes maternas en el país. Este número, aunque preliminar, representa una razón de mortalidad materna (RMM) de 40,9 muertes por cada 100.000 nacidos vivos, considerando un total de 207.518 nacimientos reportados en ese mismo periodo.
En el primer semestre de 2025 se ha fortalecido la gobernanza para la salud materna a través de las 24 unidades seguimiento semanal al PAREMM, desde el inicio del PAREMM hasta el 30 de junio se han realizado se han realizado 133 unidades de seguimiento. Se realizó reunión nacional con los coordinadores departamentales de la Ruta Integral de Atención en Salud Materno – Perinatal y el Plan de Aceleración para la Reducción de la Mortalidad Materna; el propósito de esta reunión fue fortalecer las capacidades técnicas para profundizar en el análisis de situación y así priorizar las acciones estratégicas en los PAREMM territoriales y con las EPS esta última con el propósito de firmar compromisos en las siguientes líneas: i) ajuste de los acuerdos de voluntades, ii) Implementación de mecanismos para fortalecer la integralidad y continuidad de las atenciones bajo la modalidad extramural, iii) Despliegue de estrategias diferenciales para incrementar las coberturas de las atenciones (adaptabilidad), iv) Difusión de la Red de Prestación de Servicios de Salud para las atenciones de la RIAMP y v) Desarrollo de capacidades para el reporte de las atenciones en el Registros Individuales de Prestación de Servicio. Se intensificó la asistencia técnica en los departamentos y en las EPS que han aumentado los casos de mortalidad materna. Se ha promovido la consolidación de redes sociales y comunitarias para el cuidado de la salud de las gestantes; se han fortalecido las capacidades técnicas mediante 51 sesiones académicas de las cuales 8 se han realizado en el presenta año. Se continua con la implementación y estabilización del Sistema de Registro Nacional de Gestantes – SIRENAGEST, y en el 2025 se ha realizado la valoración de la capacidad institucional y técnica para la atención de las emergencias obstétricas en las IPS que atienden partos. En el marco del día mundial de la salud realizado en mayo, se realizó un reconocimiento a las entidades territoriales, EPS e IPS que han presentado una reducción consistente en la Razón de Mortalidad Materna desde 2022 y que han mantenido sus procesos de gestión y gobernanza en el marco del Plan de Aceleración para la Reducción de la mortalidad materna. Se mantiene el seguimiento a los indicadores trazadores de la RIAMP.  </t>
  </si>
  <si>
    <t>Ejecución de 575.753,84 dólares provenientes de la iniciativa Regional de eliminación de la malaria (IREM – Convenio Banco Interamericano de Desarrollo) para implementación de estrategia ColVol.</t>
  </si>
  <si>
    <r>
      <rPr>
        <b/>
        <sz val="12"/>
        <rFont val="Calibri"/>
        <family val="2"/>
        <scheme val="minor"/>
      </rPr>
      <t xml:space="preserve">Reduicr la </t>
    </r>
    <r>
      <rPr>
        <sz val="12"/>
        <rFont val="Calibri"/>
        <family val="2"/>
        <scheme val="minor"/>
      </rPr>
      <t xml:space="preserve">Tasa de mortalidad en menores de 5 años por Infección Respiratoria Aguda IRA </t>
    </r>
  </si>
  <si>
    <t xml:space="preserve">Tasa de mortalidad en menores de 5 años por Infección Respiratoria Aguda IRA </t>
  </si>
  <si>
    <t>Se publicaron los lineamientos técnicos y operativos del Programa Nacional de Prevención, Manejo y Control de la IRA/EDA, que son la principal herramienta para guiar las actividades del programa en el territorio nacional, con la participación de todos los actores.
Se promovió la implementación de Unidades de Atención Integral Comunitaria, garantizando asistencia técnica al 100% de las entidades territoriales de orden departamental y Distrital. En total, se implementaron 150 UAIC y 692 UROC/UAIRAC.
Se activó, en conjunto con el INS, el ICA y demás actores pertinentes, las acciones preparatorias de respuesta ante la amenaza de la influenza aviar.
Se garantizó la compra centralizada y distribución del oseltamivir para el manejo de la IRA grave e inusitada en los niños menores de 5 años. Su calculo es de epidemiologia y demografía</t>
  </si>
  <si>
    <t>Planes de Desarrollo Territorial 2024- 2027 que incluyen acciones y metas para el abordaje de las enfermedades no transmisibles. Expedición de la circular externa 010 de 2024, la cual contiene “Instrucciones para el fortalecimiento de acciones dirigidas al control del cáncer en Colombia”. Su calculo es de epidemiologia y demografia</t>
  </si>
  <si>
    <t>N/A</t>
  </si>
  <si>
    <t>• Se realizó la distribución de medicamentos para tratamiento de la IRA, según necesidad, a las entidades territoriales para garantizar continuidad e inicio oportuno de tratamiento para estos pacientes.                                                                                                                                                                                            Desde el equipo técnico, se ha implementado la estandarización de los tableros de control del medicamento oseltamivir, así como los reportes provenientes de las entidades territoriales, la asignación de medicamentos y las estimaciones correspondientes.
• Participación en el taller sobre Influenza Aviar, organizado por la Organización Panamericana de la Salud y el Instituto Colombiano Agropecuario.
• Se llevó a cabo dos asistencias técnicas a nivel nacional dirigida a los equipos técnicos de Infecciones Respiratorias Agudas y Enfermedades Diarreicas Agudas de los departamentos y distritos, con el fin de fortalecer sus capacidades y coordinación para estos eventos de interés en salud pública.
• El Ministerio de Salud y Protección Social realizo la compra nacional del medicamento de oseltamivir evento de interés en salud pública.
 El resultado Cualitativo no se puede indicar el dato ya que  la información  es preliminar. Actualmente, no se dispone de datos oficiales para el periodo que se reporta</t>
  </si>
  <si>
    <t xml:space="preserve">Se realizó la asignación de 3050 cápsulas de medicamento Oseltamivir a las entidades territoriales departamentales y distritales para el tratamiento de niños y niñas menores de 5 años con sospecha o confirmación de influenza tipo A y B, con el fin de reducir posibles complicaciones en casos entre moderados y graves de infección respiratoria. asegurando su distribución y seguimiento mediante tableros de control.
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2 Webinar de tosferina a nivel nacional y distrital 
Se elaboró el lineamiento para el uso y administración del antiviral oseltamivir en casos de influenza
Se realizó asistencia técnica y seguimiento al Plan para la Reducción de la Mortalidad en Primera Infancia en territorios priorizados. Bogotá, Antioquia, valle de cauca 
Se diseñaron piezas comunicativas de tosferina 
Socialización del plan de tosferina Entidades territoriales que presentan aumento de casos Bogotá Antioquia, choco Risaralda 
Se elaboró y envió una comunicación masiva dirigida a los secretarios de salud, con el fin de fortalecer el programa y garantizar la gestión y asignación de recursos para el Programa de Infecciones Respiratorias Agudas (IRA) y Enfermedades Diarreicas Agudas (EDA).
Se realizó seguimiento y acompañamiento al plan de choque para la contención de tosferina en las entidades territoriales de Antioquia, Amazonas, Chocó, La Guajira, Córdoba y Valle del Cauca.
Se brindó acompañamiento y seguimiento en las (SAR) de las entidades territoriales de Meta, Córdoba, Choco, Bogotá, Magdalena 
</t>
  </si>
  <si>
    <r>
      <rPr>
        <b/>
        <sz val="12"/>
        <rFont val="Calibri"/>
        <family val="2"/>
        <scheme val="minor"/>
      </rPr>
      <t xml:space="preserve">Reducir la </t>
    </r>
    <r>
      <rPr>
        <sz val="12"/>
        <rFont val="Calibri"/>
        <family val="2"/>
        <scheme val="minor"/>
      </rPr>
      <t xml:space="preserve">Tasa de mortalidad en menores de 5 años por Enfermedad Diarreica Aguda EDA </t>
    </r>
  </si>
  <si>
    <t xml:space="preserve">Tasa de mortalidad en menores de 5 años por Enfermedad Diarreica Aguda EDA </t>
  </si>
  <si>
    <t>Se publicaron los lineamientos técnicos y operativos del Programa Nacional de Prevención, Manejo y Control de la IRA/EDA, que son la principal herramienta para guiar las actividades del programa en el territorio nacional, con la participación de todos los actores.
Se promovió la implementación de Unidades de Atención Integral Comunitaria, garantizando asistencia técnica al 100% de las entidades territoriales de orden departamental y Distrital.
En total, se implementaron 150 UAIC y 692 UROC/UAIRAC.
Su calculo es de epidemiologia y demografia</t>
  </si>
  <si>
    <t>Minsalud avanzó en la costrucción del lineamiento para la detección temprana de cáncer de cuello uterino, el cual está orientado a disminuir las barreras de acceso geográfico y cultural en las mujeres susceptibles al tamizaje mediante auto-toma para ADN-VPH. Su calculo es de epidemiologia y demografia</t>
  </si>
  <si>
    <t>Se realizaron dos asistencias técnicas a nivel nacional, dirigidas a los equipos técnicos de Infecciones Respiratorias Agudas (IRA) y Enfermedades Diarreicas Agudas (EDA) de los diferentes departamentos y distritos. El objetivo de estas asistencias fue fortalecer sus capacidades y mejorar la coordinación en relación con estos eventos de interés en salud pública.                                                                                                                                                                                                                                                                                                                                                                                                                                    Actualmente, se encuentra en proceso de revisión inicial un instrumento para evaluar las salas de rehidratación oral.                                                                                                                                                                                                                                                                                                                                                                                                                     El resultado Cualitativo no se puede indicar el dato ya que  la información  es preliminar. Actualmente, no se dispone de datos oficiales para el periodo que se reporta</t>
  </si>
  <si>
    <t>N/a</t>
  </si>
  <si>
    <t xml:space="preserve">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Se realizó asistencia técnica y seguimiento al Plan para la Reducción de la Mortalidad en Primera Infancia en territorios priorizados.
Se elaboró y envió una comunicación masiva dirigida a los secretarios de salud, con el fin de fortalecer el programa y garantizar la gestión y asignación de recursos para el Programa de Infecciones Respiratorias Agudas (IRA) y Enfermedades Diarreicas Agudas (EDA).
Se realizó acompañamiento y seguimiento al brote de Enfermedad Diarreica Aguda (EDA) en la entidad territorial de Buenaventura, Cartagena 
</t>
  </si>
  <si>
    <t>6. Recuperar y fortalecer la red pública hospitalaria.</t>
  </si>
  <si>
    <t>Realizar el seguimiento a intervenciones de infraestructura fisica y de dotacion de los  Centros de Atención Primaria en Salud - CAPS de naturaleza pública.</t>
  </si>
  <si>
    <t xml:space="preserve">Centros de Atención Primaria en Salud - CAPS de naturaleza pública con seguimiento a intervenciones de infraestructura física y/o dotación </t>
  </si>
  <si>
    <t>No. de Centros de Atención Primaria en Salud - CAPS de naturaleza pública con seguimiento a intervenciones de infraestructura física y/o dotación.</t>
  </si>
  <si>
    <t>DIRECCIÓN DE PRESTACIÓN DE SERVICIOS Y ATENCIÓN PRIMARIA</t>
  </si>
  <si>
    <t xml:space="preserve">VEHICULOS DE TRANSPORTE
233 proyectos financiados 
INFRAESTRUCTURA 
Total: 152 proyectos de infraestructura
El avance para el periodo incluye el seguimiento a 73 CAPS que incluyen intervenciones de adecuaciones menores y recursos asignados de emergencias y desastres.  
* A la fecha, de los recursos provenientes del proyecto "Mejoramiento de la capacidad instalada asociada a la prestación de servicios de salud Nacional", hay 63 CAPS en ejecución de los cuales cincuenta y cinco (55) ya están terminados.
*Respecto a los proyectos que fueron financiados con cargo al proyecto "Apoyo a programas del desarrollo de la salud Ley 100 de 1993" (Gestión Territorial, Emergencias y Desastres), a los 10 CAPS de tipo de intervención "infraestructura" a los que les fueron asignados recursos en 2022, 1 se encuentran adelantando los procesos de contratación, 5 están en ejecución, y cuatro  se encuentran terminados. 
En cuanto a los que se les asignó recursos en 2023, 62 se encuentran en incorporación de recursos, 63 se encuentran en proceso de contratación y  13 inician ejecución física (total 138).
</t>
  </si>
  <si>
    <t>Actualización de las directrices nacionales para mejorar el acceso al tratamiento del tabaquismo y otros productos similares según lo establecido en la Ley 2354 de 2024. Fortalecimiento de las capacidades del personal de salud del país en la prevención y control de las enfermedades no transmisibles.</t>
  </si>
  <si>
    <t>•</t>
  </si>
  <si>
    <t>7. Actores diferenciales para el cambio.</t>
  </si>
  <si>
    <t>7.7 Crece la generación para la vida y la paz: niñas, niños y adolescentes protegidos, amados y con oportunidades.</t>
  </si>
  <si>
    <t>7.7.1 modernización de los instrumentos de gestión d elas politicas publicas.</t>
  </si>
  <si>
    <t>Incrementar el porcentaje de tratamiento de los niños menores de cinco años con desnutrición aguda notificados al SIVIGILA en los 12 territorios priorizados por el "plan de desaceleración de la mortalidad por desnutrición aguda en niños y niñas menores de 5 años".</t>
  </si>
  <si>
    <t>Porcentaje de niños menores de cinco años con desnutrición aguda notificados al SIVIGILA en los 12 territorios priorizados por el "plan de desaceleración de la mortalidad por desnutrición aguda en niños y niñas menores de 5 años", que reciben tratamiento</t>
  </si>
  <si>
    <t xml:space="preserve"> (No. niños menores de cinco años con desnutrición aguda notificados al SIVIGILA en los 12 territorios priorizados en tratamiento / No. niños menores de cinco años con desnutrición aguda notificados al SIVIGILA en los 12 territorios priorizados) *100</t>
  </si>
  <si>
    <t xml:space="preserve">Niños y niñas con desnutrición aguda que reciben tratamiento en Uiribia, Maicao, Manaure y Riohacha del departamento de La Guajira, ya que con ellos se inició el seguimiento al tratamiento. </t>
  </si>
  <si>
    <t>Finalización proyecto "Escuelas Saludables y Felices", identificación de acciones para mejorar la salud y bienestar de los estudiantes en las escuelas. Desarrollo de capacidades a organizaciones de mujeres, acerca del autocuidado para la prevención de las enfermedades cardiovasculares.</t>
  </si>
  <si>
    <t>El reporte del periodo anterior, no corresponde a este indicador, pero no permite realizar ajuste.
El departamento de Risaralda ha realizado actividades de Inspección, Vigilancia y Control (IVC) a las Entidades Territoriales de Salud (ETS) presentes en el territorio, se ha solicitado realizar un plan de acción con relación al cumplimiento de la Resolución 2350 de 2020, ya que no se evidenciaba adherencia por parte del personal de salud.
En Vichada se hizo seguimiento a los planes de choque formulados por las EAPB, los cuales han permitido hacer correctivos a debilidades que se identifican en los comités de seguimiento.
En Chocó se desarrolló mesa de trabajo con Nueva EPS y Comfachocó, para que formulen plan de trabajo que refleje acciones contundentes que garanticen que los prestadores realicen el tratamiento adecuado a los niños notificados en el evento 113.
En Magdalena persisten debilidades con prestadores, por lo cual se vienen realizando reuniones con gerentes de ESE para fortalecer capacidades en la adherencia a la resolución 2350 de 2020.
En Valle el nuevo proceso de participación de los prestadores, quienes tienen la responsabilidad de presentar los casos ha permitido fortalecer los tratamientos en calidad y oportunidad, ejercicio progresivo, porque algunos prestadores todavía se les dificulta asistir a los comités, lo cual se establecen de carácter obligatorio.
En Antioquia se presentó un caso en que una niña con desnutrición aguda se encuentra en restablecimiento de derechos con madre sustituta y está no la lleva a consulta, situación que impide continuar el tratamiento. Se consulta con el ICBF sobre estas situaciones y las funciones que debe tener una madre comunitaria para garantizar el derecho a la salud de los niños a su cargo.
En Cesar el ente territorial convoca a las EAPB y su red de prestadores a asistir al fortalecimiento de capacidades en la atención en primera infancia (resolución 2350 del 2020, resolución 2465 de 2016, ruta materno perinatal, alteraciones nutricionales, alimentación saludable y obesidad). En el comité se exhorta a las EPS para que realicen el respectivo seguimiento a su red de prestadores para cumplir con las normas vigentes y mantener capacitado a su personal en la notificación de los casos presentados con desnutrición aguda.
En Bolívar se han observado algunas dificultades en la entrega del tratamiento por parte de los aseguradores atribuido, puntualmente, al mal ordenamiento. De igual forma, se evidencian falencias en la toma de medidas antropométricas y, por ende, de la clasificación nutricional con base a la resolución 2465/16 lo que ha generado prescripciones incorrectas y sugiere un refuerzo en las capacidades técnicas del Talento humano.
En Meta se han presentado casos de entrega tardía de la FTLC por parte de la EAPB y de no reclamo de la misma por parte de la familia, por lo que los niños quedan varios días sin tratamiento. Las EAPB buscan diferentes estrategias para que no se generen barreras administrativas, y aunque sensibilizan a la familia sobre la importancia del tratamiento, algunas se niegan rotundamente.
En La Guajira se ha fortalecido la búsqueda activa comunitaria a través de las UI del ICBF y equipos extramurales de las ESE, se observa un incremento de niños y niñas menores de 1 año notificados al SIVIGILA, muchos con comorbilidades como IRA - EDA con prácticas inadecuadas de cuidado, alimentación y tratamientos, con el uso de tratamientos caseros, medicina tradicional, que empeora su situación de salud y nutrición.  Se viene realizando seguimiento prioritario a estos menores de 1 año para garantizar tratamiento integral acorde con la Resolución, procesos de relactancia y fortalecimiento de prácticas adecuadas para el manejo del niño (a) en casa.</t>
  </si>
  <si>
    <t xml:space="preserve">Este indicador está sujeto al cargue por parte de las EAPB en el sistema de seguimiento de la desnutrición, de las atenciones en salud que reciben los niños diagnosticados con desnutrición aguda.
En los territorios prirozados se identifican los siguientes puntos comunes:
1.	Retrasos en la entrega de FTLC:
La mayoría de los territorios reportan dificultades en la entrega oportuna y adecuada de la fórmula terapéutica, lo que afecta la continuidad del tratamiento.
2.	Fallas en la implementación del lineamiento técnico:
Persisten errores en el cálculo, formulación y uso de la FTLC, así como en el abordaje clínico inicial de los casos.
3.	Necesidad de fortalecimiento de capacidades:
Se han reforzado competencias del talento humano en salud, especialmente en manejo clínico y seguimiento, ante debilidades detectadas.
4.	Articulación interinstitucional activa pero desigual:
Aunque hay esfuerzos de coordinación con Supersalud, ICBF y entes territoriales, la respuesta aún es variable y en algunos casos limitada.
5.	Compromisos y seguimiento en curso:
Se han establecido mesas de trabajo y compromisos con EAPB e IPS para mejorar la atención, con seguimiento programado en varios departamentos.
6.	Casos de avance positivo:
Arauca y Valle del Cauca muestran implementación adecuada del lineamiento, aunque aún con aspectos por mejorar.
</t>
  </si>
  <si>
    <t>Reducir la tasa de mortalidad en menores de 5 años de edad</t>
  </si>
  <si>
    <t>Tasa de mortalidad en menores de 5 años de edad</t>
  </si>
  <si>
    <t>10,1</t>
  </si>
  <si>
    <t>Se inicio la implementación del plan de reducción de la mortalidad infantil con sus cinco líneas estrátegicas el cual consta de 5 líneas estratégicas: 1. Cuidados y atención en salud del recién nacido; 2. Fortalecimiento de redes familiares, sociales y comunitarias para el cuidado de la salud de niñas y niños; 3. Acceso efectivo a las atenciones individuales para promoción y mantenimiento de la salud como continúo de la atención materno perinatal; 4. Fortalecimiento a la gobernanza, y 5. Atención en salud a condiciones de mayor riesgo en primera infancia. Así mismo desde el Plan de aceleración de reducción de la mortalidad materna- PAREM se reforzó a través del desarrollo de capacidades la importancia de la garantía de los controles prenatales como intervención determinante de la mortalidad neonatal, la identificación del bajo peso al nacer y la prematurez principales causas de mortalidad.
Se avanzó en el fortalecimiento de capacidades de profesionales de la salud  por medio de la herramienta clinica de primera  infancia,   
Para el despliegue de la Herramienta clínica de primera infancia,  disponible en: https://herramientaclinicaprimerainfancia.minsalud.gov.co/ se ha avanzó en 6 talleres presenciales de la herramienta en los departamentos de La Guajira, Chocó, Putumayo y Antioquia y en los distritos de Bogotá y Barranquilla, donde se capacitaron  100 profesionales de la salud, como facilitadores en la herramienta para continuar las jornadas de fortalecimiento en el territorio. Así mismo en el año 2023 se realiza revisión de contenidos y se desarrolla la versión descargable que no requiere conexión activa a internet de la herramienta a fin de facilitar su utilización por parte de los profesionales de la salud que se ubican en territorios con baja conectividad,  la herramienta contó con más de 58.000 usuarios, que  navegaron  en la herramienta, que corresponden principalmente a talento humano en salud, y se realizaron más de 250.000 consultas en la plataforma.
Es de anotar que las acciones para  dismunir la mortalidad por IRA-EDA y DNT  aportan al avance cualitativo para incidir en la mortalidad en niñez.
El incumplimiento de la meta se debe determinates  estructurales que afectan  la situación de  niños y niñas que no han podido ser intervenidos desde la intersectorialidad.</t>
  </si>
  <si>
    <t>Se avanzó en el seguimiento a la implementación del plan para la reducción de la mortalidad en primera infancia, se  construyó y publicó la Circular 022 del 2024 “ Directrices para la intensificación y fortalecimiento de las acciones de atención integral en salud de niños y niñas con el propósito de reducir la mortalidad en las niñas y niños en primera infancia”. 
Se realizarón 4 asistencias técnicas nacionales a las DTS departamentales y distritales  para  orinetar acciones de Planeación Territorial en Salud y de Plan de Acción en Salud con acciones estretégicas  para reducir la mortalidad infantil y en niñez, asi como el  seguimiento a la implementación de Plan para la reducción de la mortalidad en  primera infancia.
Se realizarón jormadas de fortalecimiento de capacidades al talento humano en salud en abordaje inicial de  recién nacido y herramienta clínica de primera infancia (2 jornadas presenciales  una en Chocó y otra en  La Guajira- 30 profesionales capacitados y  2 webinares  virtuales con énfasis en los EBS de Chocó -300 profesionales participaron) 
Se avanzó en la publicación Resolución 207 de 2024 “Por la cual se adoptan los lineamientos técnicos y operativos para el Programa de Tamizaje Neonatal” y se avanzaron en las mesas técnicas que lograron la inclusión de la ampliación del tamizaje endocrinometabólico  en la UPC del 2025.
Es de anotar que las acciones para  dismunir la mortalidad por IRA-EDA y DNT  aportan al avance cualitativo para incidir en la mortalidad en niñez.
El incumplimiento de la meta se debe determinates  estructurales que afectan  la situación de  niños y niñas que no han podido ser intervenidos desde la intersectorialidad.</t>
  </si>
  <si>
    <t>Fecha de corte: SE 26 -última semana de junio.
12.01 por 1.000 nv</t>
  </si>
  <si>
    <t xml:space="preserve">La mortalidad en menores de cinco años en Colombia durante el primer semestre de 2025 registró 2504 niñas y niños menores de cinco años, lo que representa una tasa de mortalidad en la niñez de 12.01 por 1.000 nacidos vivos.
Durante este periodo se intensificaron las acciones en el marco del Plan de Reducción de la Mortalidad en menores de cinco años, las principales acciones desarrolladas fueron: i) seis asistencias técnicas virtuales con participación en promedio de 400 personas en las sesiones se abordaron los siguientes temas: Resolución 3280 de 2018 (RPMS – RIAMP); redes de prestación de servicios para la atención del recién nacido; redes sociales y comunitarias para el cuidado de las gestantes y los recién nacidos; adaptabilidad de la atención en salud, enfoque de curso de vida, familiar y comunitario para el abordaje y cuidado de las niñas y niños; nota técnica en el marco del decreto 441/2022; herramientas de seguimiento, evaluación, inspección, vigilancia y control para el cumplimiento de las atenciones en primera infancia; ii) reunión nacional presencial con la participación de 113 personas de las áreas de aseguramiento, prestación de servicios y salud pública, haciendo énfasis en el PRMI y iii), despliegue de la 23ª Semana de Vacunación en las Américas (SVA) y la 14ª Semana Mundial de Inmunización con el llamado a la acción, iv) inicio de la fase de diagnóstico comunicacional para la implementación de la estrategia de información en salud para el cuidado de la salud de las gestantes, niñas y niños. Se realizó reunión nacional presencial con la participación de las EPS con el propósito de firmar compromisos en las siguientes líneas: i) ajuste de los acuerdos de voluntades, ii) Implementación de mecanismos para fortalecer la integralidad y continuidad de las atenciones bajo la modalidad extramural, iii) Despliegue de estrategias diferenciales para incrementar las coberturas de las atenciones (adaptabilidad), iv) Difusión de la Red de Prestación de Servicios de Salud para las atenciones de la RPMS y v) Desarrollo de capacidades para el reporte de las atenciones en el Registros Individuales de Prestación de Servicios. Se realizó asistencia técnica intensificada para el seguimiento a la situación de la mortalidad en menores de cinco años y al plan de reducción de la mortalidad infantil y de la niñez en los departamentos de Antioquía, La Guajira y Chocó. Desarrollo de asistencias técnicas para el seguimiento al PRMNN en las entidades territoriales priorizadas, con énfasis en el análisis de situación de mortalidad y la respuesta territorial para las seis líneas del plan. Diseño metodológico para el desarrollo de mesas de expertos para avanzar en la publicación del proyecto de resolución de los lineamientos técnicos y operativos del tamizaje neonatal endocrino metabólico básico, se mantiene la gestión con el área de jurídica para la publicación de la circular conjunta con el INS- Supersalud "Directrices para la intensificación y fortalecimiento del seguimiento de los planes de mejoramiento derivados de unidades de análisis de mortalidad materna, perinatal, neonatal y mortalidad integrada en menores de 5 años". Se avanzó en la actualización del PRMNN en primera infancia actualmente en validación interna. Se culmina la validación interna del módulo de cuidado y crianza para niños, niñas y adolescentes que se dispondrá en la herramienta clínica de primera infancia.
 </t>
  </si>
  <si>
    <t>Actualización lineamiento tratamiento intralesional para leishmaniasis cutánea.</t>
  </si>
  <si>
    <t>7.5 Jovenes con derechos que lideran las transformaciones para la vida.</t>
  </si>
  <si>
    <t>7.5.1 Salud y bienestar para las juventudes.</t>
  </si>
  <si>
    <t>Realizar la atención integral en Salud con énfasis en salud mental a los jovenes según demanda del servicio.</t>
  </si>
  <si>
    <t>Jóvenes con atención integral en Salud con énfasis en salud mental, por demanda</t>
  </si>
  <si>
    <t>(No. de jóvenes con atención integral en Salud con énfasis en salud mental atendidos / No.  de jóvenes con atención integral en Salud que solicitan atencion) *100</t>
  </si>
  <si>
    <t>Durante el año 2023 se establecieron las bases legales y normativas del programa Jóvenes en Paz:
El Programa Nacional Jóvenes en Paz fue creado mediante el artículo 348 de la Ley 2294 de 2023, como una iniciativa multisectorial liderada por el Ministerio de Igualdad y Equidad de Colombia, con un trabajo articulado entre varios ministerios, incluido Ministerio de Salud y Protección Social. El programa se fundamentó en varios enfoques clave: territorial, seguridad humana, Salud,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*El dato cuantitativo depende de la implementación del programa que inciara 2025</t>
  </si>
  <si>
    <t>El Ministerio de Salud y Protección Social expidió la resolución 1498 del 26 de agosto de 2024, con el fin de asignar recursos por un valor de $7.222.000.000 y la resolución 1978 del 11 de octubre de 2024, con el fin de asignar recursos por un valor de $157.000.000 para la implementación de un total de 94 equipos de salud para jóvenes en 62 Empresas Sociales del Estado de 94 municipios priorizados por el Programa, en 19 departamentos y distritos.</t>
  </si>
  <si>
    <t xml:space="preserve">Durante el periodo se avanzó en la implementación de los Equipos de salud para Jóvenes en el marco del programa jóvenes en paz, frente a las atenciones efectivas a los jóvenes de la siguiente manera: 
ü	16.004 adolescentes y Jóvenes atendidos en el Programa Jóvenes en paz, a corte del 30 de mayo del 2025, realizando las siguientes acciones: 
ü	2351 jóvenes que fueron vinculados al SGSS.
ü	16 754 jóvenes vinculados a las sesiones de educación en salud.
ü	6687 jóvenes asistieron a las sesiones educativas de Salud Sexual y Reproductiva.
ü	3526 jóvenes recibieron Primeros Auxilios Psicológicos.
ü	715 jóvenes que recibieron Intervención en Crisis
ü	2473 Jóvenes que asistieron a las sesiones educativas de Salud Sexual y Reproductiva
Adicionalmente, de acuerdo a las tranferencias realizadas en la vigencia 2024, para la operación de los Equipos de Salud para Jóvenes - ESJ, se cuenta con la operación de 100% de equipos para la fecha de reporte.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</si>
  <si>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3. Garantizar acceso oportuno a los medicamentos y tecnología a todos los habitantes del territorio nacional.</t>
  </si>
  <si>
    <t>Incrementar el porcentaje de entrega completa y oportuna de fórmulas médicas</t>
  </si>
  <si>
    <t>Entrega completa y oportuna de fórmulas médicas</t>
  </si>
  <si>
    <t>(No. de entrega completa y oportuna de fórmulas médicas / No. De formulas medicas) * 100</t>
  </si>
  <si>
    <t>DIRECCIÓN DE MEDICAMENTOS Y TECNOLOGÍAS EN SALUD</t>
  </si>
  <si>
    <t xml:space="preserve">La fuente de información para la mediación del indicador se realiza mediante la Encuesta Nacional de Calidad de Vida – ECV realizada por el DANE, donde se consultan los resultados de las preguntas relacionadas con el número de personas que le fueron entregados medicamentos o remedios por cuenta de la institución a la cual está afiliado y la cantidad de personas a las que le formularon medicamentos. Esta encuesta es publicada de forma anual en cada una de las vigencias por parte del DANE y no se tienen mediciones mensuales, por lo que esta Dirección no puede contar con los registros solicitados para los meses de la vigencia 2023
</t>
  </si>
  <si>
    <t xml:space="preserve">La fuente de información para la mediación del indicador se realiza mediante la Encuesta Nacional de Calidad de Vida – ECV realizada por el DANE, donde se consultan los resultados de las preguntas relacionadas con el número de personas que le fueron entregados medicamentos o remedios por cuenta de la institución a la cual está afiliado y la cantidad de personas a las que le formularon medicamentos. Esta encuesta es publicada de forma anual en cada una de las vigencias por parte del DANE y no se tienen mediciones mensuales, por lo que esta Dirección no puede contar con los registros solicitados para los meses de la vigencia 2024
</t>
  </si>
  <si>
    <t xml:space="preserve">La fuente de información para la mediación del indicador se realiza mediante la Encuesta Nacional de Calidad de Vida – ECV realizada por el DANE, donde se consultan los resultados de las preguntas relacionadas con el número de personas que le fueron entregados medicamentos o remedios por cuenta de la institución a la cual está afiliado y la cantidad de personas a las que le formularon medicamentos. Esta encuesta es publicada de forma anual en cada una de las vigencias por parte del DANE y no se tienen mediciones mensuales, por lo que esta Dirección no puede contar con los registros solicitados para los meses de la vigencia 2025
</t>
  </si>
  <si>
    <t>Incrementar el porcentaje de sedes de prestadores públicos con servicios de telemedicina habilitados</t>
  </si>
  <si>
    <t>Porcentaje de sedes de prestadores públicos con servicios de telemedicina habilitados</t>
  </si>
  <si>
    <t xml:space="preserve">No. De sedes de prestadores públicos con servicios de telemedicina habilitados / </t>
  </si>
  <si>
    <t>Al cierre de periodo. Se registran 391 sedes publicas, qie ofrecen 1286 servicios de telemedicina, ubicadas en 260 municipios de 30 departamentos y 5 Distritos, esto equivale al 10,3% del total de sesdes públicas que asciende a 3,793 durante el periodo</t>
  </si>
  <si>
    <t>7.1 El cambio es con las mujeres.</t>
  </si>
  <si>
    <t>7.1.1 Garantia de los derechos en salud plena para las mujeres.</t>
  </si>
  <si>
    <t>Incrementar la atención en salud física y mental por sospecha de violencia física, psicológica y sexual  de mujeres víctimas de violencias de género.</t>
  </si>
  <si>
    <t>Porcentaje de mujeres víctimas de violencias de género con atención en salud física y mental por sospecha de violencia física, psicológica y sexual</t>
  </si>
  <si>
    <t>(No. mujeres víctimas de violencias de género con atención en salud física y mental por sospecha de violencia física, psicológica y sexual / No. mujeres víctimas de violencias de género con atención en con sospecha de violencia física, psicológica y sexual) *100</t>
  </si>
  <si>
    <t>Desarrollo de asistencias técnicas a los Departamentos  Guaviare, Cauca (Municipios de Toribio, Páez, El Tambo, Piendamó, Santander de Quilichao ), Chocó (Municipios de Quibdó y Bagadó), Risaralda, Valle del cauca y Distrito de Buenaventura, las cuales se orientaron a l conformación del comité del Mecanismo Articulador de VBG (Decreto 1710 de 2020), con el fin de fortalecer proceso para garantizar el acceso a la justicia y la protección de los niños, niñas y adolescentes y mujeres que han sido víctimas de Violencia Sexual. En estas asistencias técnicas participaron, además, representantes de instituciones como secretaría de salud, IPS, EPS, Comisarías de familia, procuraduría, ICBF, Fiscalía, Policía Nacional, secretarías de Mujer, Defensoría del Pueblo, entre otras, las cuales hace parte de la ruta intersectorial para el abordaje intersectorial a las víctimas de violencias de género
Se Desarrollo asistencia técnica virtual con los referentes de los 32 departamentos, donde participaron 45 personas; allí se dieron orientaciones sobre atención integral en salud a las víctimas de violencia sexual, señalando la importancia de hacer seguimiento a los Municipios e IPS
Se elaboraron los lineamientos nacionales “Las mujeres, las adolescentes y las niñas en el centro de la vida” para la conmemoración del Día Internacional de la Erradicación de la violencia contra la mujer y los 16 días de activismo contra la violencia de género. Para su adopción/implementación.</t>
  </si>
  <si>
    <t xml:space="preserve">No hay Dato Este indicador tiene un resago de 240 Dias </t>
  </si>
  <si>
    <t xml:space="preserve"> </t>
  </si>
  <si>
    <t xml:space="preserve">Elaboración y seguimiento a planes de contingencia por dengue, malaria, fiebre amarilla.
</t>
  </si>
  <si>
    <t xml:space="preserve">Viabilizar la intervención de infraestructura física y/o dotación en los Centros de Atención Primaria en Salud - CAPS de naturaleza pública. </t>
  </si>
  <si>
    <t xml:space="preserve">CAPS de naturaleza pública con viabilización de la intervención de infraestructura física y/o dotación </t>
  </si>
  <si>
    <t>No. CAPS de naturaleza pública con viabilización de la intervención de infraestructura física y/o dotación.</t>
  </si>
  <si>
    <t>VEHICULOS DE TRANSPORTE
233 proyectos financiados 
INFRAESTRUCTURA 
Total: 207 proyectos de infraestructura
Durante el mes de diciembre se emitieron conceptos tecnicos favorables a  proyectos de inversión para 48 CAPS  (Anexo 3)</t>
  </si>
  <si>
    <t>VEHICULOS DE TRANSPORTE: 315 proyectos financiados 
INFRAESTRUCTURA: 470 proyectos viabilizados. El avance para el periodo incluye el seguimiento a: 
A la fecha, se han emito conceptos técnicos de viabilidad a 470 proyectos de inversión, los cuales se distribuyen en:
- Adecuación: 328 proyectos (128 CAPS AMBULATORIOS, 38 CAPS PRINCIPAL, 162 SATELITE RURAL)
- Ampliación: 2 Proyectos (CAPS PRINCIPAL)
- Construcción: 38 (9 CAPS AMBULATORIOS, 24 CAPS PRINCIPAL, 4 CAPS SATELITES, 1 SATÉLITE RURAL)
- Dotación: 80 (4 CAPS AMBULATORIO, 70 CAPS PRINCIPAL, 5 CAPS SATELITE, 1 SATÉLITE RURAL)
Infraestructura Móvil: 2 (2 CAPS AMBULATORIOS)
- Mixtos: 5 (1 CAPS AMBULATORIO, 2 CAPS PRINCIPAL, 1 SEDE SATÉLITE, 1 SATÉLITE RURAL)
- Reposición: 13 (2 CAPS AMBULATORIO, 8 CAPS PRINCIPAL, 1 CAPS SATELITE, 2 SATELITE RURAL)
- Terminación: 2 (2 CAPS PRINCIPAL)</t>
  </si>
  <si>
    <t>Viabilizar con acto administrativo las intervencciones de infraestructura fisica y/o dotacion de los Centros de Atención Primaria en Salud - CAPS de naturaleza pública.</t>
  </si>
  <si>
    <t xml:space="preserve">CAPS de naturaleza pública viabilizado  con acto administrativo para  realizar las intervenciones de infraestructura física y/o dotación </t>
  </si>
  <si>
    <t xml:space="preserve">No. De actos administrativos expedidos para  realizar las intervenciones de infraestructura física y/o dotación </t>
  </si>
  <si>
    <t xml:space="preserve">
VEHICULOS DE TRANSPORTE
233 proyectos financiados 
INFRAESTRUCTURA 
Total: 220 proyectos de infraestructura
Durante el mes de diciembre se asignaron recursos por valor $263.890.310.329 a 57 CAPS (Anexo 4)</t>
  </si>
  <si>
    <t>VEHICULOS DE TRANSPORTE: 315 proyectos financiados 
INFRAESTRUCTURA: 349 proyectos financiados por un monto de $ 1.008.211.235.152 los proyectos financiados son: 
-Adecuación: 229 proyectos valor: $ 87.159.205.285
- Ampliación: 2 proyectos valor: $ 13.047.358.957
- Construcción: 32 proyectos valor: $ 514.609.209.846
- Dotación: 68 proyectos valor: $ 61.368.741.059
Infraestructura Móvil: 2 proyectos valor: $ 134.174.381.597
- Mixto: 5 proyectos valor: $ 48.994.974.920
- Reposición: 10 proyectos valor: $ 147.611.191.488
- Terminación: 1 proyectos valor: $ 1.246.172.000
Durante el mes de agosto de 2024 se asignaron recursos para la financiación o cofinanciación de 104 proyectos por valor de $ 55.606.032.772.</t>
  </si>
  <si>
    <t>Realizar seguimiento a la ejecucion de las  las intervenciones de infraestructura física y/o dotación de los Centros de Atención Primaria en Salud - CAPS de naturaleza pública.</t>
  </si>
  <si>
    <t>CAPS de naturaleza pública en ejecución de las intervenciones de infraestructura física y/o dotación.</t>
  </si>
  <si>
    <t>No. CAPS de naturaleza pública en ejecución de las intervenciones de infraestructura física y/o dotación.</t>
  </si>
  <si>
    <t xml:space="preserve">Durante el año 2023 se establecieron las bases legales y normativas del programa Jóvenes en Paz:
El Programa Nacional Jóvenes en Paz fue creado mediante el artículo 348 de la Ley 2294 de 2023, como una iniciativa multisectorial liderada por el Ministerio de Igualdad y Equidad de Colombia, con un trabajo articulado entre varios ministerios, incluido Ministerio de Salud y Protección Social. El programa se fundamentó en varios enfoques clave: territorial, seguridad humana, Salud,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t>
  </si>
  <si>
    <t xml:space="preserve">Durante el 2024 marca el inicio de la implementación operativa del programa:
Con la participación del Minsalud se realizó la socialización con las entidades territoriales en 99 municipios priorizados. Se expidieron dos resoluciones fundamentales para la asignación de recursos desde el Minsalud:
Resolución 1498 (26 de agosto): $7.222.000.000
Resolución 1978 (11 de octubre): $157.000.000
Estos recursos están orientados para la creación de 94 equipos de salud para jóvenes, operados por 62 Empresas Sociales del Estado, cubriendo 94 municipios en 19 departamentos y distritos. Cada equipo recibió:
$75.000.000 para honorarios profesionales
$3.500.000 para insumos de promoción y prevención
Se establecieron 19 mesas territoriales para los Comités de Seguimiento y se realizaron capacitaciones intensivas en noviembre y diciembre, incluyendo:
Ocho encuentros virtuales sobre primeros auxilios psicológicos
Entrega de cajas de herramientas
Capacitación sobre articulación entre MinSalud, ICBF y el programa
</t>
  </si>
  <si>
    <t xml:space="preserve">ODS 5. Igualdad de genero. </t>
  </si>
  <si>
    <t xml:space="preserve">3.3 Politica de simplificación, racionalización y estandarización de tramites. </t>
  </si>
  <si>
    <t>Aumentar el acceso a un método anticonceptivo de larga duración de Mujeres adolescentes (12 a 17 años) y jóvenes (19 a 28 años).</t>
  </si>
  <si>
    <t>Mujeres adolescentes (12 a 17 años) y jóvenes (19 a 28 años) que acceden a un método anticonceptivo de larga duración</t>
  </si>
  <si>
    <t>No. de Mujeres adolescentes (12 a 17 años) y jóvenes (19 a 28 años) que acceden a un método anticonceptivo de larga duración</t>
  </si>
  <si>
    <t>1.160.000</t>
  </si>
  <si>
    <t>Desarrollo de asistencias técnicas a referentes de Salud Sexual y Reproductiva de las Direcciones territoriales y Empresas Promotoras de Salud, orientadas al desarrollo y fortalecimiento de capacidades en Sexualidad, Derechos Sexuales y Derechos Reproductivos; acceso y uso de métodos anticonceptivos de larga duración
Definición de lineamientos nacionales para el desarrollo territorial y local en prevención del embarazo en la infancia y adolescencia, para que los departamentos y municipios los adopten y adapten según sus características y necesidades.
Desarrollo de lineamientos técnicos para fortalecer el acceso a la atención en anticoncepción, como también el desarrollo de orientaciones para los prestadores de servicios de salud, en lo relacionado con información y toma de decisiones de niñas, niños, y adolescentes en los servicios de salud.</t>
  </si>
  <si>
    <t>Desarrollo de asistencias técnicas a referentes de secretarías de salud de los departamentos de
Desarrollo de reuniones interinstitucionales e intersectoriales con ICBF, Mineducaión, y otros sectores para el desarrollo de capacidades sobre las estrategias para la prevención y atención del embarazo en la adolescencia.
Desarrollo de asistencias técnicas a referentes de secretarías de salud de los departamentos de Nariño, Amazonas, Putumayo, Vichada, Choco, donde se abordaron temáticas en el componente de salud sexual y reproductiva de adolescentes y jóvenes, con el objetivo de fortalecer las capacidades del talento humano, orientado a mejorar el acceso efectivo de adolescentes a los servicios de salud sexual y reproductiva. Se espera que los departamentos repliquen este proceso con sus municipios.
Desarrollo asistencia técnica virtual con los referentes de los 32 departamentos y Municipales de las secretarias de Salud e IPS, EPS sobre salud de adolescentes y jóvenes. Se logra la participación de 272 funcionarios y representantes de los diferentes agentes del sector salud y gobierno.
En articulación con le Comisión Nacional Intersectorial de Derechos Sexuales y Derechos Reproductivos, se elaboran lineamientos para el desarrollo territorial de la semana andina para la prevención del embarazo en la adolescencia.
Reformulación proyecto dirigido a fortalecer acceso efectivo de jóvenes a los servicios de salud en el marco de la garantía de sus derechos sexuales y derechos reproductivos, para su financiación por el Fondo Mundial/Banco Mundial.
Participación en el proyecto de jóvenes en paz reglamentado por el Decreto 1649 de 2023 y en el marco de este se estableció una línea estratégica para la garantía del derecho a la salud de adolescentes y jóvenes, esto incluye los derechos sexuales y derechos reproductivos. No hay dato este indicador tiene un rezago de 180 dias</t>
  </si>
  <si>
    <t>2.226.392 personas beneficiadas de 60 municipios priorizados en 14 departamentos.</t>
  </si>
  <si>
    <t>El 24 de abril de 2025 se realizó una jornada de asistencia técnica liderada por el Ministerio de Salud, con más de 700 participantes de EPS, IPS, ETS, ICBF y otros actores. Se fortalecen las capacidades en el marco de la articulación de la Resolución 309 de 2025, Resolución 3280 de 2018, y la Resolución 2718 de 2024, y las atenciones para la promoción y mantenimiento de la salud sexual y reproductiva de adolescentes, Se promueve el acceso efectivo a métodos anticonceptivos, incluyendo los de larga duración (LARC), mediante el abordaje oportuno y diferenciado de la salud sexual y reproductiva. Estas acciones contribuyen en el empoderamiento de adolescentes y jóvenes,  prevención de los embarazos subsiguientes, y en la reducción de la morbilidad y mortalidad materna en adolescentes y jóvenes.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</si>
  <si>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Reducir la tasa específica de fecundidad en adolescentes de 15 a 19 años de edad</t>
  </si>
  <si>
    <t>Tasa específica de fecundidad en adolescentes de 15 a 19 años de edad</t>
  </si>
  <si>
    <t>Asistencias técnicas a referentes de Salud Sexual y Reproductiva de las Direcciones territoriales y Empresas Promotoras de Salud, orientadas al desarrollo de capacidades en Sexualidad, Derechos Sexuales y Derechos Reproductivos; acceso y uso de métodos anticonceptivos de larga duración.
Definición de los lineamientos nacionales para el desarrollo territorial y local en prevención del embarazo en la infancia y adolescencia, para que los departamentos y municipios los adopten y adapten según sus características y necesidades.
Desarrollo de estrategia de comunicación y elaboración de piezas de comunicación, sobre prevención del embarazo en la infancia y adolescencia. Realización de foro sobre Prevención del Embarazo en la Adolescencia en la Ciudad de Riohacha en el marco de la Semana Andina de Prevención del Embarazo.
Estructuración de estrategia intersectorial para fortalecer la promoción de los derechos sexuales y derechos reproductivos énfasis en la prevención del embarazo en la infancia/adolescencia y promoción en salud/cuidado menstrual en Colombia.
Diseño de orientaciones a prestadores de servicios de salud relacionadas con el fortalecimiento de la autonomía y consentimiento informado de niñas, niños y adolescentes, en el marco de los derechos humanos, sexuales y reproductivos.
Definición del alcance e identificación de intervenciones a desarrollar por línea de acción (Promoción de la salud menstrual, Educación integral salud y cuidado menstrual, Cuidado menstrual e indicadores) en el marco de la Estrategia intersectorial para la promoción de la salud y cuidado menstrual.</t>
  </si>
  <si>
    <t>Desarrollo de reuniones interinstitucionales e intersectoriales con ICBF, Mineducaión, y otros sectores para el desarrollo de capacidades sobre las estrategias para la prevención y atención del embarazo en la adolescencia. No hay dato el indicador tiene  n rezago de 390 dias</t>
  </si>
  <si>
    <t>1.302 colaboradores capacitados y en operación.</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</si>
  <si>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15 a 19 años, mediante un enfoque articulado, preventivo y diferencial. 
En el mes de mayo de 2025 se realizó capacitación a los equipos básicos de salud del programa nacional Jóvenes en Paz. Se fortaleció su capacidad para brindar atención integral en salud sexual y reproductiva a adolescentes, con enfoque de derechos, género y pertinencia territorial. Al reducir barreras como la estigmatización, la desinformación y la negación de servicios, se facilita el acceso a métodos anticonceptivos modernos y a consejerías oportunas. La inclusión del abordaje de la IVE desde una perspectiva legal y ética fortalece la respuesta institucional ante embarazos no deseados. Estos equipos, como primer punto de contacto, se consolidan como actores estratégicos en la prevención del embarazo adolescente. Sus acciones contribuyen directamente a disminuir la exposición al riesgo reproductivo temprano.</t>
  </si>
  <si>
    <t>Reducir la Tasa específica de fecundidad de niñas de 10 a 14 años de edad</t>
  </si>
  <si>
    <t>Tasa específica de fecundidad de niñas de 10 a 14 años de edad</t>
  </si>
  <si>
    <t>1.97</t>
  </si>
  <si>
    <t>Desarrollo de asistencias técnicas a referentes de secretarías de salud de los departamentos de Nariño, Amazonas, Putumayo, Vichada, Choco, donde se abordaron temáticas en el componente de salud sexual y reproductiva de adolescentes y jóvenes, con el objetivo de fortalecer las capacidades del talento humano, orientado a mejorar el acceso efectivo de adolescentes a los servicios de salud sexual y reproductiva. Se espera que los departamentos repliquen este proceso con sus municipios. No hay dato el indicador tiene un rezago de 390 dias</t>
  </si>
  <si>
    <t>55.859 pruebas realizadas</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</si>
  <si>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10 a 14, mediante un enfoque articulado, preventivo y diferencial.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</si>
  <si>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Esta repetido en fila 18</t>
  </si>
  <si>
    <t>7.6 Garantias hacia un mundo sin barreras para las personas con discapacidad.</t>
  </si>
  <si>
    <t>7.6.1 Cifras confiables par un accion permanente.</t>
  </si>
  <si>
    <t xml:space="preserve">Incrementar  la certificación de discapacidad y del registro de localización y caracterización de personas con discapacidad (RLCPD) </t>
  </si>
  <si>
    <t xml:space="preserve">Personas con certificación de discapacidad </t>
  </si>
  <si>
    <t>Número de personas con certificación de discapacidad.</t>
  </si>
  <si>
    <t>OFICINA DE PROMOCIÓN SOCIAL</t>
  </si>
  <si>
    <t>Resultado usuarios certificados acumulados a 2023 se cuenta con un total de 337.457, la meta establecida de certificación para el año 2023 es de 252.920, 
como se puede observar se supera la meta durante la vigencia mencionada con un 133,46%.</t>
  </si>
  <si>
    <t xml:space="preserve">Reporte cuarto trimestre del año 2024: se logró avanzar en la certificación de discapacidad para un total de 452.932. La meta establecida de certificación para el año 2024 es de 340.428; como se puede observar, se supera la meta establecida con un 133,04%. </t>
  </si>
  <si>
    <t xml:space="preserve">Reporte primer trimestre del año 2025: durante este periodo se logró avanzar en la certificación de discapacidad 6.742 personas, para un total de 459.674 personas con discapacidad certificadas. 
La meta establecida de certificación para el año 2025 es de 427.936; como se puede observar, se supera la meta establecida con un 107,42%. </t>
  </si>
  <si>
    <t xml:space="preserve">Reporte segundo trimestre del año 2025: durante este periodo se logró avanzar en la certificación de discapacidad de 46.012 personas, para un total de 505.686 personas condiscapacidad certificadas. 
La meta establecida de certificación para el año 2025 es de 427.936; como se puede observar, se supera la meta establecida con un 118,17%. </t>
  </si>
  <si>
    <t>Incrementar la adaptación de espacios de las entidades públicas y empresas de  implementación de las salas de lactancia materna en el entorno laboral acorde a lo establecido en Ley 1823 de 2007.</t>
  </si>
  <si>
    <t>Entidades públicas y empresas que según la Ley 1823 de 2007, adaptan espacios para la implementación de las salas de lactancia materna en el entorno laboral</t>
  </si>
  <si>
    <t>No. De entidades publicas y empresas que adaptan espacios para la implementación de las salas de lactancia materna en el entorno laboral</t>
  </si>
  <si>
    <t>Con los insumos y las necesidades identificadas en las entidades territoriales, se inició el proceso de construcción de la propuesta de modificación de la Resolución 2423 de 2018, la cual establece los parámetros técnicos para la implementación de la estrategia Salas Amiga de la Familia Lactante. Se desarrolló una asistencia técnica, en la cual participaron los referentes de seguridad alimentaria y nutricional de las 36 Direcciones Territoriales de Salud, con el objetivo de mejorar las capacidades en cuanto a la implementación de las Salas Amigas de la Familia Lactante. Se evidenció que las entidades territoriales deben mejorar la gestión para identificar las empresas que cumplen los requisitos para la implementación de las salas amigas, hacer acompañamiento técnico en la implementación y posterior seguimiento para el reporte a MinSalud</t>
  </si>
  <si>
    <t>En proceso de consolidación del dato, acorde a solicitud remitida a las entidades territoriales.
Se brindó un acompañamiento técnico integral a la Superintendencia de Transporte en el proceso de implementación de la Resolución 2423 de 2018, asegurando el cumplimiento de sus directrices dentro de las instancias competentes, como los terminales terrestres y aéreos. Además, se proporcionó asistencia técnica continua para resolver
dudas, solucionar posibles inconvenientes y ofrecer recomendaciones para mejorar los procesos en cada una de las áreas implicadas.
Se llevó a cabo el desarrollo de capacidades en Córdoba, Risaralda y La Guajira, entidades priorizadas debido a que, según el informe sobre las salas de lactancia materna solicitado en junio de este año, no se reportaron salas existentes. Esto generó la necesidad de un proceso de acompañamiento más estrecho, así como de brindar indicaciones claras y claves sobre la implementación de la Resolución 2423 de 2018. Como resultado de las sesiones, el departamento de Risaralda se comprometió a consolidar la información sobre las salas en su territorio que ya existen y verificar que cumplan con los requerimientos. En cuanto al departamento de Córdoba, se logró aclarar la distinción entre las salas del sector salud y las mencionadas en la Resolución 2423 de 2020, ya que no son las mismas. Se comprometieron, además, a brindar apoyo a las empresas para el desarrollo de estas salas y a reportar las que cumplan con las características establecidas.
De acuerdo con la coordinación realizada con la Federación Nacional de Comerciantes Empresarios (FENALCO), se realizaron 4 jornadas de socialización y sensibilización sobre la Resolución 2423 de 2018 a las Regionales Caldas, Huila, Quindío, Risaralda, Bogotá, Meta, Nariño, Valle del Cauca, Cartago, Palmira, Tuluá, Popayán, Norte de Santander, Santander, Tolima, Barrancabermeja, San Gil, Boyacá. Dato en proceso de consolidacion</t>
  </si>
  <si>
    <t>El reporte cuantitativo es anual del 2024 corresponde a  1346 salas en funcionamiento. El reporte de 2025 se tendrá en 2026.
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Se desarrolló mesa de trabajo, en la cual participaron los referentes de seguridad alimentaria y nutricional del Departamento de Norte de Santander, con el objetivo de resolver inquietudes en cuanto a la implementación y seguimiento de las Salas Amigas de la Familia Lactante. Se evidenció que las entidades territoriales deben mejorar la gestión para identificar las empresas que cumplen los requisitos para la implementación de las salas amigas, hacer acompañamiento técnico en la implementación y posterior seguimiento de las mismas, para el reporte que deben remitir periódicamente al Ministerio de Salud</t>
  </si>
  <si>
    <t>EL REPORTE CUANTITATIVO ES ANUAL DEL 2024 CORRESPONDE A 1346 SALAS EN FUNCIONAMIENTO. EL REPORTE DE 2025 SE TENDRÁ EN 2026.
Con el objetivo de fortalecer la apropiación y el cumplimiento de este marco normativo, se brindó acompañamiento técnico a la Secretaría de Salud Pública y Seguridad Social de Pereira, Sólido Consultores S.A.S., Salud Total y la Unidad Administrativa Especial de Aeronáutica Civil. Durante el proceso, se resolvieron las inquietudes presentadas por estas entidades.</t>
  </si>
  <si>
    <t>2. Direccionamiento estrategico y planeación.</t>
  </si>
  <si>
    <t>2.1 Politica de planeación institucional.</t>
  </si>
  <si>
    <t>5. Fortalecer las capacidades institucionales y financieras del sector salud.</t>
  </si>
  <si>
    <t>Implementar el Plan de Mantenimiento y Fortalecimiento del Modelo Integrado de Planeación y Gestión del Minsiterio de Salud y Protección Social</t>
  </si>
  <si>
    <t>Plan Mantenimiento y Fortalecimiento del Modelo Integrado de Planeación y Gestión implementado</t>
  </si>
  <si>
    <t>(Actividades del Plan de Mantenimiento y Fortalecimiento MIPG ejecutadas / Actividades del Plan de Mantenimiento y Fortalecimiento MIPG programadas) * 100</t>
  </si>
  <si>
    <t>OFICNA ASESORA DE PLANEACIÓN Y ESTUDIOS SECTORIALES</t>
  </si>
  <si>
    <t>Actividad  no programada para 2023. na</t>
  </si>
  <si>
    <t xml:space="preserve">Durante la vigencia 2024 se ajustó el formato ASIF24, denominado ahora "Formulación y seguimiento plan de mantenimiento y fortalecimiento del modelo integrado de planeación y gestión", cuyo proposito es formular acciones por parte de los líderes de las políticas de gestión y desempeño en el marco del Modelo Integrado de Planeación y Gestión (MIPG), que contribuyan al mejoramiento del desempeño institucional.
Estos planes fueron formulados a partir del mes de junio de 2024, para lo cual se adelantarón dos (2) seguimientos trimestrales en octubre y diciembre.
Como resultados de los seguimientos de los planes de fortalecimiento y mantenimiento de las politicas del MIPG, se puede concluir que las acciones propuestas en dichos planes se cumplieron en la vigencia, respecto a las acciones que se encuentran en cierre, se recomiendo a los lideres de las políticas e intervinientes mantenerlas en los planes fortalecimiento y mantenimiento de la vigencia 2025.
</t>
  </si>
  <si>
    <t xml:space="preserve">Durante el primer trimestre de la vigencia 2025, se avanzo en el proceso de diseño y desarrollo metodologico para el alistamiento y reporte  del  Fomulario Unico de Reporte de Avance a la Gestion vigencia 2024. Se diligenciaron los instrumentos en excel para alistamiento de informacón que contienen las preguntas que se evaluan en el FURAG por cada una de las politicas de gestiòn y desempeño. Lo anterior como insumo de autodiagnostico a tener en cuenta para identificar las oportunidades de mejora para la formulación de los planes de fortalecimiento de cada una de las politicas.
En este sentido, los Planes de Fortalecimiento y Mantenimiento para la vigencia 2025 estan previstos para la formulacion y desarrollo de las actividades a partir del segundo trimestre del 2025.
</t>
  </si>
  <si>
    <t xml:space="preserve">Durante el segundo trimestre de la vigencia 2025, se avanzó en la formulación de los Planes de Fortalecimiento y Mantenimiento MIPG 2025 por cada una de Politicas de Gestión y Desempeño. En total se formularon 19 Planes, que contienen las acciones a realizar para el fortalicimiento y mantenimiento del Modelo Integrado de Planeación y Gestión. Respecto al seguimiento a la ejecución de actividades de los planes, se tiene previstos un total de (3) seguimiento. Un primer seguimiento en el mes de Julio correspondiemte al I semestre de la vigencia. Un segundo seguimiento en el mes de octubre correspondiente al III Trimestre y un tercer seguimiento en el mes de diciembre correspondiente al IV Trimestre de la vigencia. Teniendo encuenta lo anterior, el seguimiento al cumplimiento de las actividades previstan en los planes de mantenimiento y fortalecimiento MIPG se reportaran aen el III y IV trimestre respectivamente. </t>
  </si>
  <si>
    <t>Realizar el monitoreo a las áreas misionales relacionadas con trámites SUIT y normatividad vigente, de manera trimestral a las actividades relacionadas con la política de Racionalización de Trámites SUIT.</t>
  </si>
  <si>
    <t>Reporte de monitoreos elaborados</t>
  </si>
  <si>
    <t>(Número de reporte elaborados / Número de reportes programados) *100</t>
  </si>
  <si>
    <t>Para el último trimestre de 2023 se realizó el monitoreo correspondiente en la plataforma SUIT</t>
  </si>
  <si>
    <t>A la fecha se han realizado 4 monitoreos a las hojas de vida de los trámites tipo, por tanto la información de los tráimtes se encuentra actualizada en SUIT y en MiGestion.</t>
  </si>
  <si>
    <t>Se adelanto el primer monitoreo a las areas misionales responsables de las hojas de vida de los trámites tipo, como resultado, se generaron compromisos con el Grupo de Salud Ambiental y la Dirección de Desarrollo del Talento Humano en Salud, en la actualización de la infomación documental -caracterizaciones, hoja de vida- y formato integrado SUIT.  En el primer trimestre se tenia programa (19 monitoreo el cual se realizo, logrando un resultado cuantitativo del 100%.</t>
  </si>
  <si>
    <t xml:space="preserve">
Se realizó el segundo monitoreo a las dependencias misionales responsable de los trámites tipo-SUIT, en el que se adelantó el seguimiento a los compromisos establecidos; para el caso de la Dirección de Desarrollo del Talento Humano en Salud actualizaron las cuatro caracterizaciones con códigos THST01, THST02. THST03 y THST04, por otra parte, el Grupo de Salud Ambiental de la Dirección de Promoción y Prevención, ha realizado dos mesas de trabajo internas, así como han recibido dos sesiones orientativas por parte de GDO-OAPES para la actualización de los documentos del trámite de permiso para la experimentación de plaguicidas (caracterización -GIPT01-, formato -GIPF01-) además de la formulación del manual instructivo dirigido a la empresas que solicitan el trámite, y finalmente, la construcción junto con OTIC del formato electrónico para su solicitud, el cual se insertara en la ventanilla única de trámites.  En el segundo trimestre se tenía programado 16 monitoreos el cual se realizó, logrando un resultado cuantitativo del 100%.
</t>
  </si>
  <si>
    <t>3.1 Politica de fortalecimiento institucional y simplificación de procesos.</t>
  </si>
  <si>
    <t>Realizar el estudio tecnico para la estructura organizativa, funcional y presupuestal de operación para el funcionamiento del IETS como entidad adscritA</t>
  </si>
  <si>
    <t>Estudio tecnico  para la estructura organizativa, funcional y presupuestal de operación</t>
  </si>
  <si>
    <t>Un estudio tecnico formalizado</t>
  </si>
  <si>
    <t>VICEMINISTERIO DE PROTECCIÓN SOCIAL</t>
  </si>
  <si>
    <t>Elaborar acto administrativo para definir la estructura y sus funciones del INDOT</t>
  </si>
  <si>
    <t>Expedir acto administrativo de creación del INDOT</t>
  </si>
  <si>
    <t>0.5</t>
  </si>
  <si>
    <t>SECRETARIA GENERAL
VICEMINISTERIO DE SALUD PÚBLICA Y PRESTACIÓN DE SERVICIOS</t>
  </si>
  <si>
    <t>No hubo avance</t>
  </si>
  <si>
    <t>En la actualidad se adelantan los trámites pertinentes para la puesta en funcionamiento de
esta nueva entidad, siendo una de ellas, la coordinación con el Instituto Nacional de Salud
para el traslado al INDTOT, de las funciones relacionadas con los procesos de donación y
trasplantes. En dicho trámite, se ha identificado la necesidad de modificar el Decreto 2274
de 2012, el cual establece la estructura interna del Instituto Nacional de Salud (INS).
La propuesta presentada por el Instituto Nacional de Salud fue revisada por las Direcciones
de Medicamentos y Tecnologías en Salud y de Prestación de Servicios y Atención Primaria,
efectuando las recomendaciones técnicas correspondientes</t>
  </si>
  <si>
    <t>La Corte Constitucional decidió que ya no se creará Instituto Nacional de Donación y Trasplante de Órganos y Tejidos (INDTOT) tal como estaba propuesto en el artículo 162 de la Ley 2294 de 2023.</t>
  </si>
  <si>
    <t xml:space="preserve">La Corte Constitucional decidió que ya no se creará Instituto Nacional de Donación y Trasplante de Órganos y Tejidos (INDTOT) tal como estaba propuesto en el artículo 162 de la Ley 2294 de 2023.
</t>
  </si>
  <si>
    <t>2.2 Politica de gestión presupuestal y eficiencia del gasto publico.</t>
  </si>
  <si>
    <t>7. Fortalecer la sostenibilidad financiera del sistema salud en el pago, giro directo y la restitución de los recursos.</t>
  </si>
  <si>
    <t>Diseñar, desarrollar y reglamentar el sistema  integral de información financiera y asistencial a que refiere el artìculo 3 de la Ley 1966 de 2019, y reglamentar el mecanismo de giro directo  establecido en el articulo 150 de la Ley 2294 de 2023.</t>
  </si>
  <si>
    <t>Informes de seguimiento</t>
  </si>
  <si>
    <t>Un (1) informe de seguimiento del mecanismo de giro directo</t>
  </si>
  <si>
    <t>DIRECCIÓN DE FINANCIAMIENTO SECTORIAL</t>
  </si>
  <si>
    <t>En el marco del artículo 150 de la Ley 2294 de 2023, el Gobierno Nacional—encabezado por el MSPS, el MHCP y el DNP, en coordinación con la Dirección Jurídica del MSPS—expidió el Decreto 489 del 16 de abril de 2024, relacionado con la reglamentación del Giro Directo de los Recursos SGSSSS.
Durante el cuarto trimestre se solicitó a la ADRES un análisis sobre el giro directo y se dio seguimiento a la publicación de los giros directos en los regímenes contributivo y subsidiado, conforme a las medidas aplicables a las Entidades Promotoras de Salud (EPS). En este trimestre se avanzó un 50% en el documento, completando el saldo pendiente del tercer trimestre para alcanzar el 100% de la meta de esta actividad propuesta para la vigencia 2024.</t>
  </si>
  <si>
    <t>En el marco del artículo 150 de la Ley 2294 de 2023, el Ministerio de Salud y Protección Social (MSPS), en articulación con el Ministerio de Hacienda y Crédito Público (MHCP) y el Departamento Nacional de Planeación (DNP), continúa con el seguimiento y evaluación de la implementación del mecanismo de giro directo reglamentado mediante el Decreto 489 de 2024.
Durante el primer trimestre de 2025, se avanzó en la descarga de la información de los giros realizados por la ADRES (lupa al giro) y la revisión de la herramienta de anlítica dispuesta por esa entidad para consulta pública.
Al cierre del trimestre, el avance en la elaboración del informe corresponde al 15% de la meta anual, en línea con la programación establecida para la vigencia 2025.</t>
  </si>
  <si>
    <r>
      <rPr>
        <sz val="10"/>
        <color rgb="FF000000"/>
        <rFont val="Arial Narrow"/>
      </rPr>
      <t xml:space="preserve">En el marco del artículo 150 de la Ley 2294 de 2023, durante el segundo trimestre de 2025, se continuó con las acciones de seguimiento y evaluación de la implementación del mecanismo de Giro Directo, reglamentado mediante el Decreto 489 de 2024, desarrollando las siguientes actividades:  Se avanzó en la estructuración y redacción de elementos generales como el glosario, introducción, marco normativo, definición del mecanismo (actores, responsabilidades, pasos para la ejecución del giro directo, y fuentes de información); adicionalmente, realizó la caracterización de las EPS conforme a los criterios establecidos para la aplicación de este mecanismo. En el marco de la verificación del Giro Directo en la vigencia 2024, se realizó un análisis comparativo entre diversas fuentes de información de la ADRES (como el boletín de analítica del gasto en salud y la información compartida en el FTP), con el fin de calcular y validar los valores girados. Producto de este ejercicio, se generaron solicitudes específicas a la ADRES para revisar los hallazgos del análisis e interpretación.
</t>
    </r>
    <r>
      <rPr>
        <b/>
        <sz val="10"/>
        <color rgb="FF000000"/>
        <rFont val="Arial Narrow"/>
      </rPr>
      <t xml:space="preserve">
</t>
    </r>
    <r>
      <rPr>
        <sz val="10"/>
        <color rgb="FF000000"/>
        <rFont val="Arial Narrow"/>
      </rPr>
      <t>Al cierre del segundo trimestre, el avance en la elaboración del informe anual corresponde al 25% de la meta establecida, manteniendo la programación establecida para alcanzar el 100% al finalizar la vigencia 2025.</t>
    </r>
  </si>
  <si>
    <t xml:space="preserve">Realizar análisis del comportamiento de los ingresos de las entidades territoriales en el marco de la planeación financiera territorial.
</t>
  </si>
  <si>
    <t>seguimiento trimestral a los ingresos territoriales</t>
  </si>
  <si>
    <t>Matriz de seguimiento trimestre vencido a los ingresos territoriales</t>
  </si>
  <si>
    <t>Durante la vigencia 2024, con corte al cuarto trimestre, se realizaron las siguientes actividades:
Se entregaron los archivos del Reporte CUIPO correspondientes al II y III Trimestre de 2024 a las áreas del Ministerio de Salud y Protección Social.
Se enviaron oficios a las Entidades Territoriales con los resultados de las validaciones de los reportes de información de las categorías CUIPO y FUT-Tesorería del Fondo de Salud, correspondientes a los cortes de junio y septiembre de 2024.
Se publicaron en la página web del Ministerio los resultados de validación del CUIPO, correspondientes a los cortes del 30/06/2024 y 30/09/2024.
Link: https://www.minsalud.gov.co/proteccionsocial/Financiamiento/Paginas/formulario-unico-territorial.aspx</t>
  </si>
  <si>
    <t>Durante el I Trimestre de 2025, se realizó el seguimiento de los ingresos y gastos de las entidades territoriales en el marco de la planeación financiera territorial, reportados a través de CUIPO. En este periodo, se dio inicio al proceso de consolidación y validación de la información reportada por las entidades territoriales a través del CUIPO y FUT-Tesorería del Fondo de Salud, con corte a diciembre de 2024; para lo cual, se indica que la Resolución Orgánica 063 de 2023 de la Contraloría General de la República establece como plazo extemporáneo  del reporte del cierre de la vigencia anterior, el 20 de marzo de la siguiente vigencia.
En este contexto, para este trimestre  se avanzó en un 50% el procesamiento de la información, en razón a que la Contaduría General de Nación dispuso la información posterior a la fecha extemporane de reporte del mes de marzo de 2025.</t>
  </si>
  <si>
    <t>Durante el segundo trimestre de 2025, se continuó con el seguimiento y análisis del comportamiento de los ingresos de las entidades territoriales en el marco de la planeación financiera territorial, ejecutando las siguientes actividades:
1- Procesamiento y validación de información:
-Se realizó el proceso de Depuración, Procesamiento y Consolidación de los archivos planos de reporte de CUIPO descargados de las bases de datos de la Contaduría General de la Nación, correspondientes al I Trimestre de 2025.
Entrega de archivos del Reporte CUIPO - I Trimestre de 2025 a las áreas técnicas del Ministerio de Salud y Protección Social para su análisis y seguimiento.
2- Comunicación con entidades territoriales:
Envío de oficios a las Entidades Territoriales con el resultado de las validaciones de los reportes de información de las Categorías CUIPO y FUT-Tesorería del Fondo de Salud con corte a marzo de 2025.
Remisión de comunicaciones de seguimiento a departamentos y municipios sobre inconsistencias identificadas en los reportes del primer trimestre de 2025.
3- Asistencia técnica y capacitación:
Realización de sesiones de asistencia técnica integral dirigidas a entidades territoriales del Departamento de cauca, enfocadas en el diligenciamiento del CUIPO y la homologación del Detalle Sectorial.
Actualización de lineamientos técnicos para el reporte de información financiera territorial, considerando modificaciones normativas vigentes.
4- Publicación y socialización:
-Durante el segundo trimestre de 2025, se realizó la publicación de FUT-CUIPO, correspondiente el cierre de la vigencia de 2024, puesto que el informe se realiza trimestre vencido. Asimismo se publicará el primer reporte de FUT-CUIPO corte primer trimestre de 2025.
Actualización del Archivo Detalle Sectorial en la página CHIP de la Contaduría General de la Nación.
Al revisar el cronograma de ejecución, se precisó que al corte del primer trimestre de 2025, se había avanzado en un 50% del primer informe programado para la vigencia, lo que equivale al 12,5% de cumplimiento frente a la meta anual (4 informes).
Para el segundo trimestre (corte al 30 de junio), ya se contaba con 2 informes finalizados, lo que corresponde efectivamente a un 50% de avance respecto a la meta establecida para el año.
Al cierre del segundo trimestre de 2025, se cuenta con el informe correspondiente al último trimestre de la vigencia 2024 y con el informe del primer trimestre de 2025.</t>
  </si>
  <si>
    <t>1. Talento humano.</t>
  </si>
  <si>
    <t>1.1 Politica de gestión estrategica del talento humano.</t>
  </si>
  <si>
    <t>2. Avanzar en los procesos de laboralización con estabilidad, formalización, dignificacion, formación permanente y protección de la salud en el trabajo.</t>
  </si>
  <si>
    <t>Contribuir al fortalecimiento de los procesos de cualificación y gestión del talento humano requerido para la atención en los servicios farmacéuticos</t>
  </si>
  <si>
    <t>Manual de funciones del auxiliar y regente de farmacia, actualizados</t>
  </si>
  <si>
    <t>Manuales actualizados</t>
  </si>
  <si>
    <t>DIRECCIÓN DE DESARROLLO TALENTO HUMANO EN SALUD</t>
  </si>
  <si>
    <t>Esta actividad no tiene meta definida para el 2023. na</t>
  </si>
  <si>
    <t>Se avanzo en 1 del los dos manuales por medio de la Disposición en consulta pública proyecto de acuerdo “Por la cual se reglamenta el ejercicio, desempeño y funciones de las/os promotoras/es de salud en el marco del Sistema General de Seguridad Social en Salud o el que haga sus veces” (09 al 30 de diciembre de 2024), donde se encuentra incluido el perfil de auxiliar farmacéutico.
En referencia al regente de farmacia se presenta avances en  entrega de marco de referencia. Mapeo y cronograma por parte del contrato realizado a mediados de noviembre con finalización a diciembre de 2024</t>
  </si>
  <si>
    <t>Meta rezagada 2024. El Ministerio de Salud y Protección Social en cabeza de la Dirección de Desarrollo de Talento Humano en Salud en conjunto con el SENA y el Dane, de acuerdo con los compromisos de la Mesa Sectorial de Servicios de Salud, continua con el proceso de actualización de perfiles y competencias de los auxiliares en salud, entre los que se encuentra, los auxiliares en servicios farmaceúticos. Se realizó para el primer trimestre del 2025 la revisión y aprobación del documento construido para la aprobación de los perfiles ocupacionales y de las Normas de Competencia Laboral de los auxiliares en salud, incluyendo al auxiliar en servicios farmaceúticos para continuar con la aprobación por el Grupo técnico de la Educación para el Trabajo y Desarrollo Humano, para su presentación ante la Comisión Intersectorial del THS según lo establecido en la Ley 1164 de 2007</t>
  </si>
  <si>
    <t xml:space="preserve">Durante el primer semestre de 2025, se avanzó en la validación por parte de la Mesa Sectorial de Servicios a la Salud de la actualización del perfil del auxiliar técnico laboral en servicios farmacéuticos. Las normas de competencia laboral que integran dicho perfil se encuentran en verificación por parte del grupo técnico de apoyo en Educación para el Trabajo y el Desarrollo Humano (ETDH) de la Comisión Intersectorial de Talento Humano en Salud (CITHS) para ser adoptados a través de un acto administrativo en el segundo semestre de 2025
</t>
  </si>
  <si>
    <t>3.4 Politica de participación ciudadana en la gestión publica.</t>
  </si>
  <si>
    <t>Contribuir técnicamente para la actualización de la Encuesta Nacional de Salud Mental.</t>
  </si>
  <si>
    <t>Fases de la encuesta ejecutadas</t>
  </si>
  <si>
    <t>(Fases de la encuesta ejecutada/Fases de la encuesta totales)*100</t>
  </si>
  <si>
    <t xml:space="preserve">En el mes de diciembre de 2023 se realizó el estudio de mercado en la plataforma SECOP II mediante proceso MSPS-RFI-050-2023, que permitió obtener información sobre el comportamiento del mercado y de esta manera definir los costos en lo requerido por la Dirección de Epidemiología y Demografía para el desarrollo de la Fase I de la Encuesta Nacional de Salud Mental. En dicho proceso se recibieron cinco (5) cotizaciones. </t>
  </si>
  <si>
    <t>Mediante el contrato 1250 de 2024 que tiene como objeto "Realizar la Fase I de la Encuesta Nacional de Salud Mental, bajo los lineamientos de la Norma Técnica de Calidad del Procesamiento Estadístico NTC PE 1000 de 2020", se elaboraron los documentos de los diferentes diseños que componen el protocolo de la encuesta. La fase I se concluyó en diciembre de 2024.</t>
  </si>
  <si>
    <t>Se suscribió el contrato interadministrativo No. MSPS-1096-2025 entre el Ministerio de Salud y Protección Social y la Universidad de Antioquia, cuyo objeto es realizar la recolección, análisis y difusión del Estudio Nacional de Salud Mental_ENSM para las seis (6) regiones del país, a saber: Atlántica, Oriental, Orinoquía y Amazonía, Bogotá, Central y Pacífica, bajo los lineamientos de la Norma Técnica de Calidad del Procesamiento Estadístico NTC PE 1000 de 2020.</t>
  </si>
  <si>
    <t xml:space="preserve">Se adelanta ejecución del contrato 1096 de 2025 para el desarrollo de la Encuesta Nacional de Salud Mental, de acuerdo con el cronograma y plan de trabajo propuesto. Para el segundo trimestre de 2025, se avanza en la ejecución de las etapas de alistamiento y entrenamiento a equipos de campo, definición de rutas de trabajo y sectores por encuestar y ajustes a instrumentos para la recolección de información.
</t>
  </si>
  <si>
    <t>Fortaler el direccionamiento y gestión de los sistemas de Vigilancia en salud pública, de información y de alertas, brotes y emergencias para la respuesta</t>
  </si>
  <si>
    <t>Informe de capacidades de RSI indicador global 2022</t>
  </si>
  <si>
    <t>Indicador global de capacidades</t>
  </si>
  <si>
    <t>Promedio de las 13 capacidades de la autoevaluación del RSI</t>
  </si>
  <si>
    <t>En Colombia el promedio de las capacidades se encuentra en 73%, las capacidades que cumplen un mayor grado de implementación son la capacidad 5 “Vigilancia” y la 11 “Puntos de Entrada”.</t>
  </si>
  <si>
    <t>En Colombia el promedio de las capacidades se encuentra en 71%, las capacidades que cumplen un mayor grado de implementación son la capacidad 5 “Vigilancia” y la 11 “Puntos de Entrada”.</t>
  </si>
  <si>
    <t xml:space="preserve">En Colombia el promedio de las capacidades se encuentra en 72%, las capacidades que se encuentran en mayor cumplimiento son las capacidades 5 y 11 </t>
  </si>
  <si>
    <t>En Colombia el promedio de las capacidades se encuentra en 72%, las capacidades que se encuentran en mayor cumplimiento son las capacidades 5 y 11.
Se anota que la medición de la capacidades básicas del páis se realiza de froma anual y se comunica a la OPS en los dos primeros meses del año</t>
  </si>
  <si>
    <t>Contribuir técnicamente al funcionamiento de la comisión intersectorial de salud pública.</t>
  </si>
  <si>
    <t>sesiones técnicas realizadas</t>
  </si>
  <si>
    <t>(Sesiones técnicas realizadas/Sesiones técnicas convocadas por el MSPS)*100</t>
  </si>
  <si>
    <t xml:space="preserve">Se llevo a cabo la reactivación de la comisión intersectorial de salud pública con participación de 15 de los miembros, donde se solicita la designación oficial de los delegados de las diferentes entidades al comite tecnico de la CISP y se propone reunión del comité técnico para la elaboración del Plan de acción intersectorial. </t>
  </si>
  <si>
    <t> 100%</t>
  </si>
  <si>
    <t>Se realizó la sesión del II semestre de la Comisión intersectorial de salud pública,  donde se aprobó el Reglamento interno del Comité Técnico y de la CISP y se presentaron los avances del Plan de acción Intersectorial de la CISP, con las actividades realizadas en 2024 y las proyecciones para 2025 por parte de cada una de las entidades miembros de la CISP.</t>
  </si>
  <si>
    <t>Se realizó la I sesión del comité técnico de la Comisión intersectorial de salud pública en el mes de marzo con la participación de 21 de las 22 entidades miembro de dicha instancia, donde se realiza el ejercicio de alineación de las actividades del Plan de Acción Intersectorial propuesto por las entidades en 2024 en el marco de las prioridades definidas en la última sesión de la CISP para avanzar en el trabajo del año 2025.</t>
  </si>
  <si>
    <t>Durante el mes de junio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</si>
  <si>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Conformar redes integrales e integradas territoriales de salud, en las que participan prestadores públicos, privados y mixtos que garantizan servicios con calidad, oportunidad y pertinencia, cerca de donde viven las poblaciones.</t>
  </si>
  <si>
    <t xml:space="preserve">
Lineamientos y metodología actualizados</t>
  </si>
  <si>
    <t>Número de Lineamientos y metodología actualizados</t>
  </si>
  <si>
    <t>Durante el año 2024 no se han realizado lineamientos actualizados, sin embargo actualmente la Direccion se encuentra en proceso de actualización del procedimiento de actualización de las normas de habilitación de servicios de salud y otras organizaciones funcionales para la prestación de servicios de salud</t>
  </si>
  <si>
    <t xml:space="preserve">Esta actividad no esta programada para el periodo 2025, sin embargo se realiza una amplitud de la gestión realizada el momento de la siguiente manera: Cumplimiento 80%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t>
  </si>
  <si>
    <t>Asistencia tecnica para la conformación de las RIITS</t>
  </si>
  <si>
    <t>Número de asistencias tecnicas realizadas</t>
  </si>
  <si>
    <t>Para la vigencia 2024 con corte a la fecha se han realizado 2 asistencias tecnicas para la confromación de las RIITS</t>
  </si>
  <si>
    <t>Para la vigencia 2024 con corte a la fecha se han realizado 8 asistencias tecnicas para la confromación de las RIITS
Se están adelantando mesas de trabajo DDTHS MSPS, DANE y SENA para la revisión de la CUOC 2023 teniendo en cuenta los perfiles de auxiliares existentes en el sector salud, organizando una propuesta de ajuste para el 2024. Los insumos revisados serán compartidos a las agremiaciones y asociaciones profesionales y ocupaciones para revisión y aportes.</t>
  </si>
  <si>
    <t>Para el primer trimestre se realizó una asistencia técnica que tiene como objetivo orientar al departamento en articulación de prestadores de servicios de salud, públicos y privados, para mejorar el acceso, la calidad y la eficiencia de la atención médica</t>
  </si>
  <si>
    <t xml:space="preserve">Para el sgundo trimestre de 2025: Se realizaron  2 asistencias técnicas que se describen a continuación: 
26 de junio de 2025. Documento PTRRM Santa Marta: Objetivo: apoyar en lo correspondiente a la conformación de redes del distrito en marco de la concepción de las redes integrales e integradas territoriales de salud
12 de junio de 2025. Apoyo en RIITS en la presentación del modelo a los departamentos y distritos (líderes de salud mental): Objetivo: Presentar el abordaje de las RIITS en marco del modelo de salud preventivo, predictivo y resolutivo
</t>
  </si>
  <si>
    <t xml:space="preserve">Formular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</si>
  <si>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Formulado</t>
  </si>
  <si>
    <t>Un (1) plan maestro de inversiones formulado.</t>
  </si>
  <si>
    <t>No aplica</t>
  </si>
  <si>
    <t>Las acciones en general a ser cumplidas en este periodo son: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</si>
  <si>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</si>
  <si>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Contribuir con la Formulación y puesta en marcha del Plan Nacional de la Salud Rural a traves de los lineamiento del Plan Territorial en Salud</t>
  </si>
  <si>
    <t>Asistencias tecnicas</t>
  </si>
  <si>
    <t>(No de asistencias técnicas realizadas / No de asistencias técnicas programadas (Son 727 mpios)*100</t>
  </si>
  <si>
    <t>Para la vigencia 2023, se han realizaron 1051 asistencias tecnicas</t>
  </si>
  <si>
    <t>En el año 2024 se logra el fortalecimiento realizar un total de 1870 Asistencias tecnicas, centrado en el objetivo asociado a Desarrollar un modelo de salud promocional, preventivo y predictivo mediante   la atención primaria en salud renovada para disminuir la inequidad entre las regiones y las grandes ciudades, los eventos con alta prevalencia, la mortalidad potencialmente evitable , se realizaron 86, con el objetivo de Recuperar y fortalecer la red pública hospitalaria mediante el saneamiento financiero y la asistencia técnica para contar con unas instituciones que permita la prestación de servicios integrales se realizaron 1689, con el objetivo de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se realizaron 95.</t>
  </si>
  <si>
    <t>Para el primer trimestre de 2025, culmina se realiza la construcción del Plan de trabajo para la fase sde despliegue del Plan Nacional de Salud Rural, en donde se  contempla el proceso de acompañamiento mediante las asistencias tecnicas. Esto se encuentra programado para el segundo semestre del año 2025, segun cronograma aprobado.</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</si>
  <si>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</si>
  <si>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</si>
  <si>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</si>
  <si>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</si>
  <si>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 xml:space="preserve">En el 2023 se inició la formulación de la Política Pública Intersectorial del Talento Humano en Salud teniendo en cuenta el procedimiento establecido por la Oficina Asesora de Planeación y Estudios Sectoriales-OAPES del Ministerio de Salud y Protección Social. La metodología utilizada para la formulación de dicha política fue el marco lógico y se contó con participación de los actores nacionales, territoriales y gremiales, que conllevo a la identificación de las problemáticas reales del talento humano en salud por regiones (Caribe, Pacífico, Eje Cafetero, Centro Andina Amazonía y Orinoquía y Bogotá), teniendo en cuenta las dimensiones de disponibilidad, distribución, formación, educación permanente y entrenamiento avanzando, y las condiciones de empleo y trabajo. De esta forma, mediante un proceso de participación y problematización regional por los actores del talento humano en salud y según las dimensiones establecidas, se construyeron los árboles de problemas de cada una de las regiones, que permitió consolidar el árbol de problemas de país, y posteriormente el árbol de objetivos del país. 
El árbol de problemas del país esbozó el objetivo central de la política pública, los objetivos específicos, las acciones generales por cada una de las líneas estratégicas (rectoría y gobernanza del talento humano en salud, disponibilidad, distribución, formación, formación continua y condiciones de empleo y trabajo). Para el mes de octubre y noviembre del 2023 mediante un trabajo colaborativo intersectorial con los actores nacionales (Ministerio de Educación, Ministerio del Trabajo, Función Pública, Comisión Nacional del Servicio Civil, Migración Colombia, Ministerio de Ciencias y Tecnologías, Ministerio de Hacienda, entre otros), se definieron las acciones específicas de cada una de las líneas estratégicas de acuerdo con el alcance de cada institución y sector; sumado a la evaluación de la viabilidad de dichas acciones específicas en términos de efectividad, viabilidad política, técnica, normativa-financiera y social. De igual forma, se establecieron los indicadores, medios de verificación, supuestos y las metas de la política pública de talento humano en salud. </t>
  </si>
  <si>
    <t xml:space="preserve">En 2024 se avanzo en la meta rezagada para el año 2023, la cual tuv un resultado porcentual del 30 % en 2023 y el 70 % restante en 2024. El director con el equipo jurídico de la DDTHS estableció la necesidad de avanzar en la conformación del Consejo Nacional de Talento Humano en Salud, como una instancia relevante para dar recomendaciones al MSPS al proceso de formulación, implementación y evaluación de la Política de Talento Humano en Salud según lo establecido en el artículo 97° de la Ley 1438 de 2011, previo a la fase de consulta de la política pública.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Se consolidaron los aportes y sugerencias, los cuales están siendo revisados por el equipo técnico y jurídico de la DDTHS el día 27 y 30 de diciembre de 2024 para hacer los ajustes a los que haya lugar. La versión ajustada con todos los soportes será enviados al director para revisión y aprobación. De esta forma, se continuará con el trámite de aprobación por OAPES y la Dirección Jurídica del MSPS.
</t>
  </si>
  <si>
    <t>Aunque en 2025 no se programaron avances nuevos para esta actividad —motivo por el cual las metas de 2024 y 2025 aparecen como "no aplica"—, se continúa con la ejecución de una meta rezagada desde 2023, razón por la cual sí se reportan acciones. En febrero se presentó la Política Pública del THS al director encargado y, posteriormente, se radicaron los documentos ante la Oficina Asesora de Planeación y Estudios Sectoriales (OAPES) con radicado 2025253000123223 y ante la Dirección Jurídica con radicado 2025253000123233. El 28 de marzo se recibieron observaciones formales de OAPES, lo que permite reportar un avance del 86,6 % en el paso 13 del procedimiento de formulación de políticas.</t>
  </si>
  <si>
    <t>-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t>
  </si>
  <si>
    <t>Implementar la nueva política de talento humano en salud, con enfoque en derechos humanos, género, mejoramiento de la retención, la cobertura y distribución del talento humano en el territorio nacional, de acuerdo con el plan de implementación de la política.</t>
  </si>
  <si>
    <t>Acto administrativo de la política de talento humano en salud</t>
  </si>
  <si>
    <t>Acto administrativo de política formalizado</t>
  </si>
  <si>
    <t>0.73</t>
  </si>
  <si>
    <t>Se tiene un avanvce en la vigencia de 0.73 y el 0.27 restante se completara en 2025 como rezago.El proyecto de acto administrativo por el cual se adoptará Política Pública del Talento Humano en Salud, junto con el documento técnico de la Política y el documento marco orientador, se encuentran en revisión y ajustes por parte de la Dirección de Desarrollo del Talento Humano en Salud derivado de la fase de consulta pública. La versión ajustada con todos los soportes será enviados al director para revisión y aprobación. De esta forma, se continuará con el trámite de aprobación por OAPES y la Dirección Jurídica del MSPS.</t>
  </si>
  <si>
    <t>Meta rezagada 2024. 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t>
  </si>
  <si>
    <t xml:space="preserve">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t>
  </si>
  <si>
    <t>Promover el uso del estándar semántico de dispositivos médicos.</t>
  </si>
  <si>
    <t>Verificación del cargue de información según las fases definidas en la resolucion 1405 de 2022</t>
  </si>
  <si>
    <t>Número de documento que contenga análisis de la verificación del cargue de la información, según las fases definidas en la resolución 1405 de 2022</t>
  </si>
  <si>
    <t xml:space="preserve">La meta esta programada para la vigencia 2026
</t>
  </si>
  <si>
    <t>Durante el primer trimestre de 2025 se avanzó en la verificación del cumplimiento de las fases de cargue de información de dispositivos médicos conforme a lo establecido en la Resolución 1405 de 2022. Se inició la revisión de la información reportada por los fabricantes e importadores, evaluando la calidad y completitud de los datos cargados en las plataformas habilitadas. Actualmente se encuentra en elaboración un documento técnico de análisis de los avances en la implementación del estándar semántico en el sector salud</t>
  </si>
  <si>
    <t>Durante el segundo trimestre de 2025 se finalizó la consolidación y validación del documento técnico que analiza los resultados de la verificación del cargue de información realizado por fabricantes e importadores de dispositivos médicos. El documento incluye el análisis de cumplimiento frente a las fases establecidas en la Resolución 1405 de 2022, así como hallazgos sobre la calidad, completitud y coherencia semántica de los datos cargados en las plataformas dispuestas por el Ministerio de Salud. Asimismo, se identificaron oportunidades de mejora y se formularon recomendaciones técnicas para fortalecer el proceso de implementación del estándar semántico en el sector salud.</t>
  </si>
  <si>
    <t>Verificación del desarrollo de plataforma Invima para el cargue de la información</t>
  </si>
  <si>
    <t>Número de documento que contenga análisis de la verificación de la operación de la plataforma</t>
  </si>
  <si>
    <t xml:space="preserve">La meta esta programada para la vigencia 2024
</t>
  </si>
  <si>
    <t>CONVENIO INTERADMINISTRATIVO No. MSPS-CD-1543-2024, SUSCRITO ENTRE EL MINISTERIO DE SALUD Y PROTECCIÓN SOCIAL Y EL INSTITUTO NACIONAL DE VIGILANCIA DE MEDICAMENTOS Y ALIMENTOS- INVIMA 
El objeto del convenio interadministrativo es “Aunar esfuerzos entre el Ministerio de Salud y Protección Social y el Instituto Nacional de Vigilancia de Medicamentos y Alimentos INVIMA para analizar la producción de medicamentos de interés en salud pública que permita la toma decisiones en materia de salud pública.”</t>
  </si>
  <si>
    <t>Durante el primer trimestre de 2025 se realizó seguimiento al desarrollo técnico de la plataforma de cargue 
de información de dispositivos médicos liderada por el INVIMA. Se verificaron los avances en la implementación de los módulos de registro, validación y publicación de datos, conforme a los requerimientos de la Resolución 1405 de 2022. Se encuentra en proceso la consolidación de un informe técnico preliminar que analizará el grado de operatividad de la plataforma y su alineación con los estándares semánticos definidos.</t>
  </si>
  <si>
    <t>Durante el segundo trimestre de 2025 se finalizó el informe técnico de verificación sobre la operatividad de la plataforma de cargue de información de dispositivos médicos, desarrollada por el INVIMA. Este documento evaluó el funcionamiento de los módulos de registro, validación y publicación, así como su alineación con los requerimientos de la Resolución 1405 de 2022 y los estándares semánticos definidos por el Ministerio. El análisis permitió identificar avances significativos, así como aspectos técnicos y funcionales que requieren ajustes para garantizar la interoperabilidad y calidad de los datos cargados.</t>
  </si>
  <si>
    <t>Revisar la normatividad existente sobre flexibilidades en materia de patentes y su proceso de implementación</t>
  </si>
  <si>
    <t xml:space="preserve">Expedición de los actos administrativos requeridos para la declaración de interés público de medicamentos </t>
  </si>
  <si>
    <t>Número de actos administrativos expedidos</t>
  </si>
  <si>
    <t>La resolución se encuentra en estado de borrador, se estima que se realizará la expedición oficial en la vigencia 2024</t>
  </si>
  <si>
    <t xml:space="preserve">RESOLUCIÓN NÚMI16101579 DE 2023 - Por medio de la cual se declara la existencia de razones de interés público para
someter una patente de los medicamentos cuyo principio activo es el Dolutegravir
a licencia obligatoria en la modalidad de uso gubernamental
</t>
  </si>
  <si>
    <t>Durante el primer trimestre de 2025 se avanzó en la revisión exhaustiva del marco normativo nacional e internacional 
en materia de flexibilidades de propiedad intelectual aplicables al sector salud. Se analizó el contenido de la Decisión Andina 486 de 2000, el Decreto 4302 de 2008, y la Ley 1787 de 2016, así como los instrumentos internacionales como el Acuerdo sobre los ADPIC y la Declaración de Doha de 2001. Actualmente se encuentra en proceso de elaboración un informe técnico preliminar que identificará barreras normativas, oportunidades de implementación de licencias obligatorias y otras flexibilidades para garantizar el acceso a medicamentos esenciales en el país.</t>
  </si>
  <si>
    <t>Durante el segundo trimestre de 2025, se dio inicio a la implementación operativa de la licencia obligatoria para Dolutegravir, tras la expedición del acto administrativo correspondiente. El 14 de febrero llegó al país el primer lote del medicamento genérico —aproximadamente 300 000 tabletas distribuidas en frascos. Posteriormente, en junio de 2025 se consolidó el proceso logístico que permitió la distribución a población priorizada (personas recién diagnosticadas, con falla virológica y población migrante) a través de las EPS, conforme a la Circular Externa 017 de 2025</t>
  </si>
  <si>
    <t>3.5 Politica de gobierno digital.</t>
  </si>
  <si>
    <t>4. Construir un Sistema Único Nacional de Información en Salud.</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</si>
  <si>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</si>
  <si>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</si>
  <si>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</si>
  <si>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OFICINA DE TECNOLOGÍAS DE LA INFORMACIÓN Y LA COMUNICACIÓN</t>
  </si>
  <si>
    <t>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El avance es acumulado al corte.</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</si>
  <si>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</si>
  <si>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</si>
  <si>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</si>
  <si>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</si>
  <si>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</si>
  <si>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</si>
  <si>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</si>
  <si>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Con apoyó de la Ofiicina TIC se desarrolló y está en funcionamiento el aplicativo del seguimiento a la gestión de la salud ambiental a nivel territorial - GETSA (https://web.sispro.gov.co/), el cual captura información de las Secretarias de Salud Departamentales y Distritales, contando con información de línea base del año 2023 y salidas de información por procesos de gestión de la salud pública y componentes de salud ambiental. 
Con respecto a los avances en el SUISA se desarrolló de mesas de trabajo de agua y saneamiento y aire y salud, para contextualizar sobre los avances en el SUISA y concertar la batería de indicadores en el marco de la Conasa, con el apoyo de la OTIC se elaboraron tableros de salidas de información de calidad aire y salud el cual se actualizó con datos a 2023 y se encuentra publicado en la página de SISPRO – SUISA y se avanzó en los tableros de agua, zoonosis, seguridad química e IVC, además se avanzó en el ajuste del sitio web para la publicación de información de salud ambiental en SISPRO, se realizaron reuniones con IDEAM, OTIC, Google para explorar la posibilidad de utilizar datos para análisis, toma de decisiones y generación de alertas tempranas y se avanzó en el pilotaje con Microsoft de Inteligencia Artificial para el componente de zoonosis.
Así mismo, se realizó la Evaluación de Impactos en Salud por calidad del aire en coordinación con el IDEAM en Municipios Priorizados con base en la herramienta AIRQ+ para su publicación en el Informe de Calidad del Aire 2023 del IDEAM.
También, se avanzó con la OTIC en el levantamiento de requerimientos para la creación de los sistemas de Inspección, Vigilancia y Control - IVC y gestión toxicológica
Se hace la claridad que el Sistema de Información Único e interoperable en salud, se encuentra en proceso</t>
  </si>
  <si>
    <t xml:space="preserve">Durante el primer trimestre del 2025, se evidenció la necesidad de llevar a cabo mesas de trabajo con OTIC, Fábrica de Software, Bodega de Datos, con el objetivo de contextualizar al nuevo equipo de trabao desde esta dependencia, los avances obtenidos en el 2024 y poder continuar avanzando en el desarrollo del Sistema de Información, desde los diferentes componentes de la Salud Ambiental.
En este sentido, a la fecha, nos encontramos en espera de respuesta positiva desde la OTIC para retomar y continuar en aras de dar cumplimiento a las acciones establecidas.
Por lo anterior, es importante resaltar que se continuará avanzando en  el desarrollo del SUISA, de conformidad como lo estime la OTIC.
</t>
  </si>
  <si>
    <t>Durante el Segundo Semestre se dió contiinuidad a las mesas técnicas con OTIC, fábrica de sofware, fábrica de datos para exponer los necesidades  y alcance para el  desarrollo del  SUISA. Se desarrolló el mapa de riesgo de agua, Calidad del Aire, se avanzó en el Sistema de Información Toxicológica y el tablero de lesionados grave de movilidad. Cabe resaltar que el cumplimiento del desarrollo del SUISA está a cargo de OTIC, de acuerdo a su capacidad técnica y financiera.</t>
  </si>
  <si>
    <t>Fortalecer la rectoria y capacidades del MSPS,   mediante la modernización institucional  acorde a las funciones y responsabilidades misionales y las exigencias del Plan Nacional de Desarrollo – PND.</t>
  </si>
  <si>
    <t>Porcentaje del Plan de trabajo del modernización organizacional implementado</t>
  </si>
  <si>
    <t xml:space="preserve">(# acciones desarrolladas en el plan de trabajo del rediseño organizacional en el periodo anual / # total de acciones programadas en el plan de trabajo del rediseño organizacional para el cuatrienio ) x 100 </t>
  </si>
  <si>
    <t>SECRETARÍA GENERAL</t>
  </si>
  <si>
    <t>Radicación viabilidad en DAPRE.
El 21 de noviembre de 2024, se remitió un oficio aclaratorio en respuesta a las observaciones formuladas por el Departamento Administrativo de la Presidencia de la República (DAPRE) respecto a la radicación inicial de la solicitud de rediseño para la formalización del empleo público. Se está a la espera de la respuesta por parte del Departamento Administrativo de la Presidencia de la República (DAPRE).</t>
  </si>
  <si>
    <t xml:space="preserve">Nota: Las metas fueron programadas desde el año 2023, sin embargo, en dicha vigencia no se iniciaron actividades, por lo que se reporta un avance del 0%. En el año 2024 se evidencia progreso respecto a lo programado para esa vigencia, y para el año 2025 se presenta el siguiente avance con relación a las metas establecidas, que es la meta rezagada del año 2023.
Desarrollo del costeo económico para el rediseño institucional y el mejoramiento salarial
Desarrollo de la estructura por áreas
Desarrollo de la estructura por niveles jerarquicos
Propuesta de Funciones Generales 
Propuesta de planta de personal - Capacidades (talento humano, perfiles, cargas de trabajo, escala salarial) y recomendaciones en tecnología, recursos físicos.
Propuesta de fortalecimiento y desarrollo de capacidades (Tecnológicas, infraestructura, bienes y servicios)
Actualización financiera 2025. En lo relacionado a instancias técnicas y estrategicas se han mantenido mesas  técnicas semanales  con el fin de revisar, ajustar y consolidar siguiendo los lineamientos del DAFP y contando con el acompañamiento de la asesora de esta entidad designada para el proceso . </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</si>
  <si>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</si>
  <si>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</si>
  <si>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</si>
  <si>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</si>
  <si>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De acuerdo con el cronograma de definición de presupuesto del Ministerio de Hacienda y Crédito Público, se establecieron nueve actividades a desarrollar durante la vigencia 2024. Hasta el tercer trimestre se habían realizado las siguientes actividades:
1. Solicitud a las áreas técnicas del MSPS y la ADRES respecto a la necesidad de recursos para 2025.
2. Análisis y consolidación de la información en el modelo de presupuesto de la Dirección de Financiamiento Sectorial para el cálculo de los recursos requeridos para el funcionamiento del Presupuesto General de la Nación en el rubro de aseguramiento, reclamaciones y servicios integrales en salud.
3. Elaboración del documento con resultados, que sirvió como insumo para el anteproyecto de presupuesto, remitido a la Subdirección Financiera del MSPS.
4. Revisión de los escenarios del anteproyecto para determinar la necesidad de recursos.
5. Reunión con la ADRES para la revisión de la proyección del presupuesto 2025.
6. Presentación de la necesidad de recursos del PGN en el Marco de Gasto de Mediano Plazo.
7. Solicitud de actualización de supuestos a las áreas técnicas.
8. Actualización de los escenarios del presupuesto 2025.
El avance acumulado de la vigencia hasta ese momento fue del 89%.
En el cuarto trimestre se ejecutó la actividad número 9, que consistió en que la ADRES presentó el escenario de presupuesto 2025 para su anteproyecto y, asimismo, expidió la Resolución 0205474 DE 2024, mediante la cual se aprueba la desagregación del Presupuesto de Ingresos y Gastos de la Administradora de los Recursos del Sistema General de Seguridad Social en Salud (ADRES), correspondiente a la Unidad 02 – Administración de Recursos del SGSS, para la vigencia fiscal 2025.
Por lo tanto, se ejecutaron en su totalidad las 9 actividades programadas para el año 2024, cumpliéndose el 100% de la meta.</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</si>
  <si>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
Estas actividades representan el 25% de avance sobre la meta anual.</t>
  </si>
  <si>
    <t>De acuerdo con el cronograma de definición de presupuesto del Ministerio de Hacienda y Crédito Público, en el segundo trimestre de 2025 se continuó con la implementación del proceso de planeación, presupuestación y seguimiento de los recursos del sistema, en concordancia con los lineamientos metodológicos para el cálculo de la UPC. Durante este período se ejecutaron las siguientes actividades:
Segundo trimestre:
1- Revisión de escenarios presupuestales: Se realizó la evaluación y ajuste de los escenarios de anteproyecto de presupuesto 2026, incorporando las actualizaciones de variables macroeconómicas y proyecciones demográficas actualizadas.
2- Articulación interinstitucional: Se llevó a cabo reunión técnica con ADRES para la revisión detallada de las proyecciones de presupuesto 2026, validando metodologías de cálculo y armonizando supuestos técnicos entre las entidades.
3- Presentación en Marco de Gasto de Mediano Plazo: Se realizó la presentación formal de la necesidad de recursos del Presupuesto General de la Nación en el Marco de Gasto de Mediano Plazo (MGMP), incluyendo la justificación técnica basada en las necesidades de financiamiento del aseguramiento en salud.
4- Análisis de sostenibilidad fiscal: Se efectuó el análisis de sostenibilidad fiscal de las proyecciones presupuestales del sector salud, considerando las directrices del Ministerio de Hacienda y Crédito Público y las metas del Marco Fiscal de Mediano Plazo.
5- Consolidación de observaciones: Se analizaron e incoporaron las observaciones recibidas del MGMP, preparando los ajustes necesarios para la siguiente fase del proceso presupuestal.
Estas actividades representan un avance adicional del 25%, alcanzando un progreso acumulado del 50% sobre la meta anual establecida para la vigencia 2025.</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</si>
  <si>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</si>
  <si>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</si>
  <si>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</si>
  <si>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Con relación a la reglamentación del artículo 3 de la Ley 1966 de 2019, el MSPS en cabeza de la Dirección de Regulación de la Operación del Aseguramiento en Salud, Riesgos Laborales y Pensiones, ha adelantado actividades a efectos de expedir el decreto que reglamente los artículos 3 y 4 de la Ley 1966 de 2019, para lo cual, se remitió nuevamente a la Dirección Jurídica del MSPS mediante memorando 2024310000566113 del 20 de diciembre de 2024, el proyecto de decreto para revisión jurídica y trámite respectivo. 
En lo relacionado con la reglamentación del artículo 150 de la Ley 2294 de 2023, el Gobierno Nacional, en cabeza del MSPS, MHCP y DNP, y en coordinación de la Dirección Jurídica del MSPS, expidió el Decreto 489 de abril de 2024.
Por lo anterior, de los 2 actos administrativos propuestos, con corte al 31 de diciembre de 2024, se tiene que, uno ya fue expedido y el segundo acto administrativo tiene un avance del 90%, para un promedio total de cumplimiento en la vigencia del 95%</t>
  </si>
  <si>
    <t>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Ahora bien, 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</si>
  <si>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
Esto, corresponde al 50% de la meta de este año.</t>
  </si>
  <si>
    <t xml:space="preserve">Diseño  y desarrollo tecnológico </t>
  </si>
  <si>
    <t xml:space="preserve">Porcentaje de avance en el diseño  y desarrollo tecnológico </t>
  </si>
  <si>
    <t>En lo que respecta al diseño y desarrollo del Sistema Integral de Información Financiera y Asistencial (SIIFA), previsto en el artículo 3 de la Ley 1966 de 2019, durante el cuarto trimestre de 2024 se implementaron ajustes en el Módulo de Registro de Contratos. En particular, se creó el concepto de "Otrosí" y se establecieron sus respectivas asociaciones al contrato (para la inclusión y exclusión de medicamentos, procedimientos y servicios de salud). Asimismo, se modificaron los componentes de interoperabilidad para el registro en el Módulo de Seguimiento y Auditoría, se mejoró el mecanismo de seguimiento y se desarrollaron alertas de factura orientadas al proceso de auditoría, todo ello como resultado de las mesas de trabajo con otras áreas del MSPS. Igualmente, se efectuó el despliegue del desarrollo en el servidor de preproducción del MSPS.
En consecuencia, el avance en el cumplimiento de esta acción fue del 7,5% durante el cuarto trimestre, lo que representa un avance total del 30,0% en la vigencia 2024, equivalente al cumplimiento del 100% de las actividades programadas para el año en el Diseño y Desarrollo Tecnológico del SIIFA.</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</si>
  <si>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Con estas acciones, se alcanzó un avance del 7,5% sobre la meta anual del 30% programada para la vigencia 2025, lo que contribuye al cumplimiento del 100% de la meta cuatrienal establecida para el diseño y desarrollo del SIIFA.</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</si>
  <si>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
7,5% en el primer trimestre, más 7,5% en el segundo trimestre, para un acumulado de 15%.</t>
  </si>
  <si>
    <t xml:space="preserve">Reglamentar articulo 155 de la Ley 2294 de 2023 tendiente a la habilitacion del uso de los excedentes resultado del proceso de saneamiento de aportes patronales.
</t>
  </si>
  <si>
    <t>Un acto administrativo expedido</t>
  </si>
  <si>
    <t>Se brindó asistencia técnica a las entidades territoriales que cuentan con recursos disponibles en virtud de la Resolución 2169 de 2023.
Al tercer trimestre de 2024, en cumplimiento de la mencionada resolución, se desembolsó un monto de $10.692.850.017 m/cte., ejecutado por el Distrito de Bogotá y destinado al pago de la deuda por concepto de migrantes de 13 IPS.
Para el cuarto trimestre, la acción ya contaba con un cumplimiento del 100%. Adicionalmente, se expidió la Resolución 2621 del 23 de diciembre de 2024, que amplía el plazo de ejecución de la Resolución 2169 de 2023.</t>
  </si>
  <si>
    <t>Para el primer trimestre de 2025, la acción estratégica ya contaba con un cumplimiento del 100%.</t>
  </si>
  <si>
    <t xml:space="preserve">Para el segundo trimestre de 2025, la acción estratégica ya contaba con un cumplimiento del 100%, y el acto administrativo en mención, continúa vigente para la ejecución de los recursos por parte de las entidades territoriales.
</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</si>
  <si>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</si>
  <si>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</si>
  <si>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</si>
  <si>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*Revisión narrativa de la literatura sobre el indicador óptimo para medir el diagnóstico en estadios tempranos del cáncer de mama.
*Fortalecimiento de acciones de movilización y participación social con actores de interés, para el fomento de la detección temprana de cáncer de mama, en el marco de la conmemoración del día del cáncer. *Desarrollo de alianzas estratégicas para la implementación de un programa piloto de tamización para cáncer de mama, en dos entidades territoriales de Colombia, que contribuya en mejorar la oportunidad en el diagnóstico e inicio de tratamiento de la enfermedad, e impacté en su mortalidad.*Articulación con el Instituto Nacional  de Cancerología, para desarrollar el modelo de garantía de la calidad del servicios de mamografías.
*Seguimiento al Crédito del Banco Mundial frente a incentivos introducidos al sistema de pagos, para alcanzar mejor calidad en la atención a la salud y mayor eficiencia en la detección temprana, el diagnóstico y el tratamiento de cáncer de mama.Diagnóstico situacional ,normativo y propuesta inicial del Plan de choque de cáncer de mama, de manera conjunta entre el Instituto Nacional de Cancerología y Minsalud.Diagnóstico situacional ,normativo y propuesta inicial del Plan de choque de cáncer de mama, de manera conjunta entre el Instituto Nacional de Cancerología y Minsalud. *Diagnóstico situacional ,normativo y propuesta inicial del Plan de choque de cáncer de mama, de manera conjunta entre el Instituto Nacional de Cancerología y Minsalud.*Definición de los componentes del plan de choque para el fortalecimiento de la detección temprana del cáncer de mama.*Culminación de la definición de los componentes del plan de choque para cáncer de mama. *Realización del censo de mamógrafos a nivel nacional.Socialización de acciones estratégicas para el mejoramiento de la detección temprana de cáncer de mama en el marco del plan de choque de cáncer.*Seguimiento a la adopción del plan de choque para el fortalecimiento de la detección temprana de cáncer de mama en 17 entidades territoriales.Seguimiento al proceso de adopción del plan de choque para el fortalecimiento de la detección temprana de cáncer de mama en 5 entidades territoriales.*Desarrollo de una metodología de establecimiento de metas diferenciadas para las entidades territoriales para el indicador de proporción de mujeres tamizadas con mamografía para el seguimiento y monitoreo del plan de choque.</t>
  </si>
  <si>
    <t>• Posicionamiento del cáncer a nivel nacional, departamental y distrital como una prioridad de salud pública, a partir de estructuración e inicio de implementación de Plan de choque de cáncer 2023-2026.
• Expedición y socialización con los diferentes actores del SGSSS la  circular 010 de 2024 la cual imparte instrucciones para el fortalecimiento de las acciones dirigidas al control del cáncer en Colombia – plan de choque a través de cinco componentes: (1) Organización de la red, (2) Fortalecimiento de las capacidades del Talento humano, (3), Aseguramiento de la garantía de la calidad, (4) información, educación y comunicación y (5) seguimiento y monitoreo.
• Consolidación de documentos que permiten orientar a los diferentes actores frente el plan de choque para cáncer.
• Desarrollo de planes de acción y seguimientos a la implementación  del plan de choque de cáncer  de mama en el 100% de los departamentos y distritos
• Diseño de visor de seguimiento a los planes de acción de los 32 departamentos y 6 distritos que se encuentran implementando el plan de choque. https://lookerstudio.google.com/u/0/reporting/3002c6d4-350f-4ddf-85d9-fd6d3b85b628/page/p_0zj5gghbfd
• Diseño y difusión de la estrategia de comunicación del plan de choque “La prevención y detección temprana Te suma tiempo”.
• Definición y expedición de metas intermedias para aumentar la tamización con mamografías en población de 50 a 65 años.
• Implementación de programa piloto de tamización organizada de base poblacional para cáncer de mama en los Departamentos de Valle del Cauca y Atlántico.
• Diseño del programa de aseguramiento de la garantía de la calidad para mamógrafias.
• Diseño de la estrategia de comunicación “detección temprana, si y bien hecha”
• Entrenamiento a 256 médicos, tecnólogos y radiólogos en la tamización de cáncer de mama.
• Seguimiento al crédito del Banco Mundial frente a incentivos introducidos a los sistemas de pagos para alcanzar mejor calidad en la atención a la salud y mayor eficiencia en la detección temprana, el diagnóstico y el tratamiento de cáncer de mama.
• Diseño de acciones estratégicas para la detección temprana del cáncer de mama para implementar en los territorios priorizados.
• Entrenamiento a médicos en detección temprana de cáncer de mama.
• En cuanto al monitoreo y seguimiento del plan de choque de cáncer de mama, se evidenció un cumplimiento de reporte de acciones destacándose los departamentos con un alto nivel de cumplimiento Bogotá y Casanare, Caldas (99,9%), San Andrés y Providencia (99,2%), Cesar (98,7%), Antioquia (96,0%), Cundinamarca (95,7%) y Sucre (93,3%). Además, Barranquilla (92,8%), Chocó (92,5%), Caquetá (91,7%), Vaupés (91,3%), Huila (90,7%), Quindío (89,8%), Cartagena de Indias (88,6%), Arauca (87,6%), Valle del Cauca (83,8%), La Guajira (83,6%) y Putumayo (81,7%).
Dentro de sus características de cumplimiento, se evidenció que parte del resultado de la gestión está relacionada con:
- Compromiso de la alta dirección para llevar a cabo la implementación del plan de choque.
- Vinculación de todas las dependencias de las entidades territoriales para la ejecución de actividades planteadas
- Compromiso de las EAPB en el seguimiento de las acciones de plan de choque
- Continuidad del talento humano destino a la implementación del plan de choque
-
Dentro las principales dificultades con los territorios con acciones de ejecución BAJAS encontramos a Departamentos como Risaralda (67,9%)  , (Bolívar (49,2%), Vichada (48,0%), Córdoba (39,4%), Amazonas (36,0%), Buenaventura (28,0%), Guaviare (0,0%) y Magdalena (0,0%), se encuentran :
- Falta de gobernanza por parte de los secretarios de Salud departamentales o distritales
- Rotación constante del talento humano que lidera los temas relacionada con el plan de choque
- Sobre carga de funciones por parte del talento Humano que lidera el plan de choque o ausencia de este.
- Falta de apropiación de las estrategias por parte de las entidades beneficiarias.
- Insuficiencia de herramientas y metodologías para medir el avance y el impacto de las acciones implementadas. DAto aun no disponible</t>
  </si>
  <si>
    <t>Se realizó actualización del documento de plan choque para cáncer de mama para 2025 y se realizaron reuniones de articulación de acciones, con la Superintendencia Nacional de salud e Instituto Nacional de Cancerología. NO SE DISPONE DE MANERA CUANTITATIVA TRIMESTRAL, POR SE FUENTES ESTADISTICAS VITALES.</t>
  </si>
  <si>
    <t xml:space="preserve">1.	Actualización de lineamiento para acciones territoriales de ca de mama conjuntamente con INC, que incluye indicadores concretos para seguimiento a su implementación en el marco de las funciones del territorio. Publicado en el siguiente link: https://www.minsalud.gov.co/sites/rid/Lists/BibliotecaDigital/RIDE/VS/PP/ENT/lineamiento-fortalecimiento-control-cancer-mama-plan-choque.pdf
2.	Socialización de lineamientos para las acciones territoriales por el control del cáncer de mama en Colombia, de manera conjunta con el Instituto Nacional de Cancerología, dónde hubo participación de entidades territoriales, EPS, Supersalud, procuraduría.
3.	Inclusión en la Guía de Auditoría Institucional – GAUDI Inspección y vigilancia al aseguramiento y a la prestación de servicios de salud por parte de las Entidades Territoriales a las Entidades Promotoras de Salud (RC-RS), criterio 8: La EPS garantiza las intervenciones individuales de la Ruta de Atención Integral para la Promoción y Mantenimiento de la Salud a los cursos de vida de juventud, adultez y vejez – Cáncer de mama
4.	Seguimiento a implementación de plan a nivel territorial.
5.	Trabajo conjunto con la oficina de benficios,costos y tarifas para circular 022 de 2024 que permita ser insumo para seguimiento oportuno del proceso de atención de cáncer.
</t>
  </si>
  <si>
    <t xml:space="preserve">Conformar y disponer equipos interdisciplinarios territorializados permanentes y sistemáticos, para garantizar la promoción de la salud y prevención de la enfermedad, a través de la coordinación de acciones sectoriales e intersectoriales </t>
  </si>
  <si>
    <t>Hogares atendidos a través de los Equipos interdisciplinarios territorializados (Equipos basicos de salud)</t>
  </si>
  <si>
    <t>Número de hogares atendidos a través de los Equipos interdisciplinarios territorializados. (Equipos basicos de salud).</t>
  </si>
  <si>
    <t>Según la Información reportada por las Entidades Territoriales se estima que durante 2023, los Equipos Básicos de Salud abordaron 1.794.009 hogares, donde realizaron identificación de capacidades y riesgos a familias y personas y desarrollaron acciones para contribuir a la respuesta en salud.
Las dificultades para alcanzar la meta anual propuesta tienen que ver con, entre otros, la dificultad para la consecución del talento humano en salud para EBS en los territorios rurales y dispersos. Adicionalmente teniendo en cuenta que para este periodo no se contaba con un Sistema de Información, la información de abordaje de hogares puede tener un rezago dado que hay E.S.E que no cuentan con suficientes herramientas infórmaticas para la recolección y consolidación de la información. 
Fuente: Auto reporte entidades territoriales: Conformación
y funcionamiento de los equipos básicos de salud -Intervenciones colectivas. Consultado: 26/02/2023. Dato preliminar la dependencia continua recolectando la información.</t>
  </si>
  <si>
    <t>Para el cierre de 2024 (información preliminar) se reportó un total de 2.519.389 hogares abordados y un acumulado para de cuatrenio de 4.313.398 entre 2023 y 2024.
La fuente de información es el reporte realizado por las ESE mediante el Sistema Integrado de Información de la Atención Primaria en Salud SI-APS .
Aunque aún no se cumple la meta anual propuesta, se aumentó el % de cumplimiento en comparación con el año anterior, esto teniendo en cuenta el aumento del número de EBS operando. Adicionalmente en el mes de abril se implementó el sistema de información SI-APS que permite recopilar en tiempo real la información poblacional, y llevar un control sobre la gestión técnica y financiera. También se avanzó en la documentación en formatos del Proceso Ciclo de Vida y Reingeniería del Software para la fase 2, migración de la información para la integración en la Nube Pública a la infraestructura del Ministerio, dado que debido a las restricciones de seguridad implementadas el proceso se ha visto truncado en varias oportunidades.
* Se realiza ajustes producto de las pruebas en la funcionalidad para que las ESE puedan editar y actualizar los datos capturados por los EBS.
* Se avanza en la revisión de los nuevos tableros de control SI-APS con el fin de fortalecer la información del observatorio y brindar herramientas de toma de decisión a los actores.</t>
  </si>
  <si>
    <t>Durante el mes de febrero se recibieron un total de 186.226 registros de nuevos hogares.
Regazo del Indicador 30 días.
Alcanzando una meta acumulada de cuatrenio de 4.528.700
La fuente de informaion para el mes de febrero es el autoreporte realizado por las Entidades Territoriales quiénes a su vez consolidan la información de las ESE. Si bien en meses anteriores se realizó el reporte mediante el Sistema Integrado de Información de la Atención Primaria en Salud SI-APS, comparando información con el autoreporte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realiza ajustes producto de las pruebas en la funcionalidad para que las ESE puedan editar y actualizar los datos capturados por los EBS.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</si>
  <si>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Para el reporte actual se registra información del periodo marzo a mayo, dado que se cuenta con un mes de rezago. En este periodo se recibieron un total de 317.363 registros de hogares abordados por los EBS, según el autorreporte de las Entidades Territoriales, por lo que para lo corrido del 2025 se reporta un total de 1.043.509 alcanzando una meta acumulada de cuatrienio de 5.356.907
Como se mencionó, la fuente de información para el mes de mayo de 2025 es el autorreporte realizado por las Entidades Territoriales quiénes a su vez consolidan la información de las ESE. Si bien en meses anteriores se realizó el reporte mediante el Sistema Integrado de Información de la Atención Primaria en Salud SI-APS, comparando información con el autorreporte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</si>
  <si>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Equipos interdisciplinarios territorializados conformados y operando</t>
  </si>
  <si>
    <t>Número de equipos interdisciplinarios territorializados conformados y operando</t>
  </si>
  <si>
    <t xml:space="preserve">Según los informes auto declarados de 34 entidades territoriales con corte a 31 de diciembre de 2023 se logró la conformación de 2.526 equipos básicos de salud. Estos datos evidencian los avances significativos en la conformación de equipos básicos de salud en diferentes regiones del país, así como la contribución al mejoramiento del acceso, la cobertura y calidad de los servicios de salud en el marco de la estrategia de Atención Primaria en Salud.
Las dificultades para alcanzar la meta anual propuesta tienen que ver con, entre otros, la dificultad para la consecución del talento humano en salud para EBS en los territorios rurales y dispersos. 
Fuentes: Auto reporte de entidades territoriales Conformación y funcionamiento de los equipos básicos de salud -intervenciones colectivas. Consultado: 5/02/2024. </t>
  </si>
  <si>
    <t>Con corte al mes de diciembre de 2024, según los informes auto declarados de 38 entidades territoriales departamentales y distritales, se conformaron y operaron 5.027 equipos básicos de salud, lo que corresponde aproximadamente al 50% de lo definido en la Macrometa de cuatrenio que plantea conformar 11751 EBS y a un aumento porcentual en comparación con el resultado 2023. Para garantizar su implementación, en el IV trimestre de 2024 se realizaron distintas asistencias técnicas para la socialización y apropiación del lineamiento técnico operativo: conformación, operación y seguimiento a equipos básicos de salud emitido en versión 3.
En relación con las dificultades para el cumplimiento de la meta pueden mencionarse: 
1. El ministerio de Hacienda no ha dispuesto de PAC para realizar los pagos de los compromisos que ascienden a un 46% del total de recursos asignados, lo cual implica que no haya un aumento de los equipos conformados y operando en los territorios. 
2. Adicionalmente debido a la demora en los giros, en particular de aquellos realizados en el último trimestre, las ESE presentaron dificultad en el compromiso de los recursos, lo cual afectó la puesta en marcha de equipos para este último mes y seguramente para inicio de 2025.
3. Se mentiene en algunos territorios la dificultad de ubicar talento humano en salud. 
Fuentes: REPORTE SEGUIMIENTO EQUIPOS BÁSICOS DE SALUD POR DEPARTAMENTO Y MUNICIPIO. AVANCE DE EJECUCIÓN  EQUIPOS BASICOS DE SALUD. Información preliminar</t>
  </si>
  <si>
    <t>Según los informes auto declarados de 37 entidades territoriales, con corte a 28 de febrero de 2025, operaron 2.457 equipos básicos de salud financiados con recursos de Presupuesto General de la Nación. Estos EBS operan con los recursos sin ejecutar de 2024 los cuales fueron asignados y girados durante dicho año.
Para febrero de 2025 se avanza en la asignación de recursos que permitan dar continuidad a los EBS que operaron en 2024, iniciando con los municipios priorizados por el Decreto de Conmoción Interior en los Departamentos de Arauca, Cesar y Norte de Santander, y los municipios del Departamento del Tolima priorizados por la alerta de fiebre amarilla.
Durante el mes, el Ministerio de Hacienda y Crédito Público dispuso de PAC por valor de 19.854 millones de pesos con los cuáles se giraron recursos para un total de 168 EBS que se espera inicien su operación en el mes de marzo.
Regazo del Indicador 30 días.
Fuentes: Auto reporte de entidades territoriales Conformación y funcionamiento de los equipos básicos de salud. Consultado: 31/03/2025.</t>
  </si>
  <si>
    <r>
      <t xml:space="preserve">Según los informes auto declarados de 38 entidades territoriales, entre el 1ro de enero y el 31 de mayo de 2025 operaron 4.026 equipos básicos de salud financiados con recursos de Presupuesto General de la Nación, lo que indica que durante la implementación de estos equipos entre 2023 y mayo de 2025, han operado más de 11 mil con una inversión que supera los 4 billones de pesos. Se aclara que este reporte tiene un rezago de 30 días y se reporta como acumulado para el 2025.
Se avanza en la asignación de recursos que permitan dar continuidad a los EBS que operaron en 2024 y a los que se encuentran operando, llegando a una asignación de 9.544 (9.321 EBS, 68 especialistas, 101 diferenciales y 54 de jóvenes en paz) con una inversión de 1.9 billones de pesos. 
Durante el 2025, el Ministerio de Hacienda y Crédito Público dispuso de PAC por valor de 880.568.857.648 pesos con los cuáles se giraron recursos para un total de 7.008 EBS que han iniciado progresivamente su operación. Estos Equipos se desagregan así: 6.886 EBS, 35 Equipos de Especialistas, 78 Equipos diferenciales y 9 Equipos que apoyan el programa Jóvenes en Paz. 
Con corte a mayo de 2025, se observa un avance progresivo en la implementación de los Equipos Básicos de Salud (EBS) en diferentes departamentos de Colombia contribuyendo de manera progresiva en el fortalecimiento de la estrategia de la Atención Primaria en Salud, ampliar la cobertura territorial de servicios de salud y mejorar la capacidad de respuesta local. Se resaltan a continuación algunos avances:
</t>
    </r>
    <r>
      <rPr>
        <b/>
        <sz val="10"/>
        <color rgb="FFFF0000"/>
        <rFont val="Arial"/>
        <family val="2"/>
      </rPr>
      <t>* Aumento significativo en cobertura:</t>
    </r>
    <r>
      <rPr>
        <sz val="10"/>
        <color rgb="FFFF0000"/>
        <rFont val="Arial"/>
        <family val="2"/>
      </rPr>
      <t xml:space="preserve"> 
Departamentos como Antioquia y Bogotá D.C. muestran avances notables. Antioquia pasó de 266 a 851 EBS en un solo mes, mientras que Bogotá D.C. reporta 202 equipos activos financiados con recursos propios. Por su parte el departamento de Atlántico paso de 8 Equipos a 56.
En Amazonas se logró conformar el 100% de los EBS asignados por la Resolución 2280 de 2024, operando ya en el municipio de Leticia y se realizó concertación con las comunidades indígenas para la conformación de los equipos que operarán con recursos 2025. Casanare también reporta la implementación completa de los EBS asignados con dicha resolución y avanza en la concertación para la asignación de recursos para su continuidad.
</t>
    </r>
    <r>
      <rPr>
        <b/>
        <sz val="10"/>
        <color rgb="FFFF0000"/>
        <rFont val="Arial"/>
        <family val="2"/>
      </rPr>
      <t xml:space="preserve">* Inicio de operación en zonas históricamente marginadas
</t>
    </r>
    <r>
      <rPr>
        <sz val="10"/>
        <color rgb="FFFF0000"/>
        <rFont val="Arial"/>
        <family val="2"/>
      </rPr>
      <t xml:space="preserve">Arauca activó 24 EBS con recursos PGN en los municipios de Arauca y Saravena, además de 10 EBS con recursos SGP. Córdoba reportó el inicio de operación de 61 EBS en 15 municipios, con fuente PGN. Chocó activó equipos en municipios con alta ruralidad como Unguía, Lloró, Medio Baudó, Sipí, entre otros.
Sucre, Huila y Guainía reportan que, aunque no todos los equipos han iniciado operación, ya se han iniciado procesos contractuales, administrativos y logísticos para garantizar su entrada en funcionamiento en los siguientes meses.
</t>
    </r>
    <r>
      <rPr>
        <b/>
        <sz val="10"/>
        <color rgb="FFFF0000"/>
        <rFont val="Arial"/>
        <family val="2"/>
      </rPr>
      <t xml:space="preserve">*Financiación y ejecución con múltiples fuentes
</t>
    </r>
    <r>
      <rPr>
        <sz val="10"/>
        <color rgb="FFFF0000"/>
        <rFont val="Arial"/>
        <family val="2"/>
      </rPr>
      <t xml:space="preserve">Se observa concurrencia de recursos PGN, SGP departamental/municipal y recursos propios, lo cual refleja esfuerzo de cofinanciación en territorios como Arauca, Cundinamarca, Boyacá, Bolívar y Tolima.
</t>
    </r>
    <r>
      <rPr>
        <b/>
        <sz val="10"/>
        <color rgb="FFFF0000"/>
        <rFont val="Arial"/>
        <family val="2"/>
      </rPr>
      <t>* Consolidación de estrategias de fortalecimiento</t>
    </r>
    <r>
      <rPr>
        <sz val="10"/>
        <color rgb="FFFF0000"/>
        <rFont val="Arial"/>
        <family val="2"/>
      </rPr>
      <t xml:space="preserve">
En varios departamentos, como Caldas y Boyacá, se están desarrollando procesos de fortalecimiento, contratación y ampliación progresiva de cobertura. Caquetá está articulando sus procesos con líneas de salud ambiental y saneamiento básico para apoyar la implementación.
</t>
    </r>
    <r>
      <rPr>
        <b/>
        <sz val="10"/>
        <color rgb="FFFF0000"/>
        <rFont val="Arial"/>
        <family val="2"/>
      </rPr>
      <t>* Asignación y ejecución de Equipos Especializados de Salud (EBES)</t>
    </r>
    <r>
      <rPr>
        <sz val="10"/>
        <color rgb="FFFF0000"/>
        <rFont val="Arial"/>
        <family val="2"/>
      </rPr>
      <t xml:space="preserve">
Aunque con dificultades, algunos departamentos como Arauca y Cauca ya tienen EBES asignados e iniciando procesos de operación.
</t>
    </r>
    <r>
      <rPr>
        <b/>
        <sz val="10"/>
        <color rgb="FFFF0000"/>
        <rFont val="Arial"/>
        <family val="2"/>
      </rPr>
      <t>Fuentes:</t>
    </r>
    <r>
      <rPr>
        <sz val="10"/>
        <color rgb="FFFF0000"/>
        <rFont val="Arial"/>
        <family val="2"/>
      </rPr>
      <t xml:space="preserve"> Auto reporte de entidades territoriales Conformación y funcionamiento de los equipos básicos de salud. Consultado: 19/07/2025. Resumen CAAR junio 2025</t>
    </r>
  </si>
  <si>
    <t>Incrementar el porcentaje de fase de recuperación de de niños menores de cinco años con desnutrición aguda notificados al SIVIGILA en los 12 territorios priorizados por el "plan de desaceleración de la mortalidad por desnutrición aguda en niños y niñas menores de 5 años".</t>
  </si>
  <si>
    <t xml:space="preserve"> (No. niños menores de cinco años con desnutrición aguda notificados al SIVIGILA en los 12 territorios priorizados en fase de recuperacion / No. niños menores de cinco años con desnutrición aguda notificados al SIVIGILA en los 12 territorios priorizados) *100</t>
  </si>
  <si>
    <t>Esta hace referencia a niños recuperados.
Niños y niñas con desnutrición aguda recuperados en Uiribia, Maicao, Manaure y Riohacha del departamento de La Guajira, ya que con ellos se inició el seguimiento.</t>
  </si>
  <si>
    <t>En La Guajira se realizaron mesas de trabajo con las EAPB Cajacopi, Familiar de Colombia y el ICBF regional, nacional y centros zonales para la validación de información de ubicación de niños y niñas identificados con desnutrición aguda para lograr el seguimiento efectivo por la EAPB.  
En Arauca se realizó un plan de choque para que las EAPB al 20 de diciembre actualizaran el registro en SISPRO de niños y niñas sin seguimiento efectivo y envío de novedades para poder ingresar información al 30 de diciembre en el aplicativo.
En los departamentos de Risaralda, Magdalena Valle y Vichada se adelantaron ejercicios de revisión de casos que no ha logrado el peso adecuado para la talla/longitud, de lo cual se establecieron compromisos de búsqueda y entrega de FTLC en dosis simplificada para ayudar a la recuperación nutricional.
En Meta aún se presentan casos de clasificación nutricional de los niños y tomas inadecuadas de medidas antropométricas, reiteradamente se solicita a las aseguradoras realizar seguimiento a sus prestadoras y planes de mejora frente al proceso.
En Chocó se observan esfuerzos por parte de los actores del SGSSS para lograr la recuperación de los niños y niñas con desnutrición aguda; se hace necesario que esto se vea reflejado en los reportes en SISPRO, por lo que es imperioso poder hacer los ajustes que el aplicativo requiere para así evidenciar el estado de recuperación de los niños y niñas.  
En Guainía se manifiesta avances en la recuperación de los niños y niñas con desnutrición aguda, sin embargo, también se requiere actualizar el aplicativo en SISPRO para evidenciar una mayor proporción de recuperados.
En Antioquia se realizaron comités hasta la última semana del año, reforzando le necesidad de continuar seguimiento de los niños hasta que lleguen a peso adecuado para la talla. Se ha evidenciado avances en los seguimientos y atención de los niños con desnutrición aguda</t>
  </si>
  <si>
    <t>En Antioquia se han presentado casos de niños indígenas que llegan a los servicios de salud en condiciones muy graves, algunos de los cuales han sido desahuciados por los médicos tradicionales, lo que retrasa significativamente su recuperación.
En Meta, se sigue realizando la toma de medidas antropométricas de manera inadecuada, lo que dificulta evidenciar correctamente la recuperación nutricional. Las EAPB (Empresas Administradoras de Planes de Beneficios) están generando planes de mejora con los prestadores de servicios de salud y realizando capacitaciones. Sin embargo, se observa una baja adherencia a la resolución 2350 de 2020 por parte de los pediatras. En respuesta a esta situación, la Secretaría de Salud Departamental organizó una sesión de trabajo con la Sociedad Colombiana de Pediatría en Meta, comprometiéndose a trabajar de manera articulada.
En Risaralda ya se cuenta con las aseguradoras y prestadores en los comités que ha permitido tener una mayor claridad en las acciones de salud y recuperación de los niños. Se reitera la necesidad del fortalecimiento de capacidades con relación al lineamiento para el manejo integrado de la desnutrición aguda moderada y severa en niños y niñas de 0 a 59 meses de edad, debido a las inconsistencias que se han venido presentando en el manejo hospitalario dentro de los comités.
En Cesar se continúa presentando dificultad por parte del asegurador del ingreso y actualización en el SISPRO del seguimiento, se solicita el informe de los casos con DNT Aguda de los casos que vienen del 2024 pero no tienen seguimiento en el sistema, se adquiere el compromiso para presentar esta información. Se continúan presentando dificultades en la atención de los eventos 113 SIVIGILA, con baja adherencia a la resolución 2465 de 2016 y al protocolo de atención establecido en la resolución 2350 de 2020, los casos no contemplan una descripción detallada del tratamiento recibido tanto en el ámbito ambulatorio como hospitalario. Se ha reiterado la recomendación de visita domiciliaria de los casos con inseguridad alimentaria, desnutrición aguda severa, menores de seis meses y con perímetro braquial por debajo de 11,5 cm. Pero en los seguimientos no se evidencia estas visitas prioritarias. En la mayoría de los casos se cuenta solo con la información de la consulta programada.
En Magdalena se acordó realizar mesa de trabajo con la Secretaría Departamental de Salud, debido a que se están presentando dificultades con las Aseguradoras para garantizar el seguimiento a los niños y poder culminar los tratamientos.
Valle del cauca viene reforzando el acompañamiento a los prestadores para reducir el número de niños sin seguimiento y que se garantice la oportunidad de entrega de fórmula terapéutica hasta superar el riesgo de desnutrición aguda.
En Arauca se evidencia que persisten niños que no cuentan con seguimiento, por lo cual se siguen realizando compromisos de seguimiento que garanticen el control a la totalidad de los casos partiendo de asegurar el dominio por parte del personal en la plataforma SISPRO. Permanecen implementando la orientación de brindar un sobre de FTLC a los casos de riesgo de desnutrición.  
En Bolívar se vienen realizando las acciones correspondientes de seguimiento, evidenciando algunas inconsistencias en las clasificaciones nutricionales y ciertas dificultades en el contacto con los cuidadores de ciertos casos por lo que se incentiva el refuerzo de las actividades de búsqueda y continuidad oportuna del programa de atención. 
En La Guajira se evidencia el subregistro por parte de las aseguradoras a los seguimientos de los niños y niñas hasta lograr su recuperación nutricional, se ha realizado énfasis en fortalecer el proceso de registro en SISPRO para tener claridad del porcentaje de recuperación con el seguimiento al tratamiento según Resolución 2350.</t>
  </si>
  <si>
    <t xml:space="preserve">Este indicador está sujeto al cargue por parte de las EAPB en el sistema de seguimiento de la desnutrición, de las atenciones en salud que reciben los niños diagnosticados con desnutrición aguda.
En los territorios priorizados se identifican los siguientes puntos comunes:
• Seguimiento insuficiente y fuera de tiempo:
Varios territorios (Meta, Magdalena, Guainía, Chocó, Bolívar) reportan retrasos o deficiencias en el seguimiento de los casos, debido a fallas en el agendamiento, dificultades territoriales o falta de articulación interinstitucional.
•  Entrega y uso de FTLC:
Aunque hay mejoras en inventarios y distribución (Cesar, Norte de Santander), persisten retrasos en la entrega o uso inadecuado (Sucre, Meta, Magdalena), afectando la recuperación de los niños.
•  Fortalecimiento de capacidades:
Se han realizado múltiples jornadas de capacitación (Magdalena, Chocó, Arauca, Valle del Cauca), aunque la rotación del personal y desconocimiento técnico siguen siendo una barrera en algunos casos.
•  Articulación interinstitucional:
Hay avances en la coordinación con ICBF, Supersalud y actores locales (Risaralda, Valle del Cauca, Guainía), que buscan garantizar la vinculación de niños a programas y mejorar el seguimiento.
•  Uso de información y sistemas de reporte (SISPRO):
Se evidencian esfuerzos por mejorar el reporte y cargue de información (Vichada, Arauca, Bolívar), pero aún hay deficiencias en la actualización y uso efectivo de estos datos.
•  Casos de mejora:
Departamentos como Cesar, Antioquia, Valle del Cauca y Arauca muestran avances en recuperación nutricional, cumplimiento de seguimientos y articulación efectiva con actores clave.
</t>
  </si>
  <si>
    <t>LISTAS DESPLEGABLES</t>
  </si>
  <si>
    <t>TRANSFORMACIÓN</t>
  </si>
  <si>
    <t>CATALIZADOR</t>
  </si>
  <si>
    <t>COMPONENTE</t>
  </si>
  <si>
    <t>ODS ASOCIADOS</t>
  </si>
  <si>
    <t>DIMENSION MIPG</t>
  </si>
  <si>
    <t>POLITICA MIPG</t>
  </si>
  <si>
    <t>OBJETIVO ESTRATEGICO INSTITUCIONAL</t>
  </si>
  <si>
    <t>Dependencias</t>
  </si>
  <si>
    <t>1. Ordenamiento del territorio alrededor del agua y justicia ambiental.</t>
  </si>
  <si>
    <t>1.1 Justicia ambiental y gobernanza inclusiva.</t>
  </si>
  <si>
    <t>ODS 2. Hambre cero</t>
  </si>
  <si>
    <t>Grupo Desarrollo Organizacional</t>
  </si>
  <si>
    <t>1.2 Politica de integridad.</t>
  </si>
  <si>
    <t>Grupo de la información y Protección de Datos Personales</t>
  </si>
  <si>
    <t>Grupo de Seguridad y Salud en el Trabajo</t>
  </si>
  <si>
    <t xml:space="preserve">4. Transformación productiva, internacionalización y acción climática. </t>
  </si>
  <si>
    <t>2.3 Expansión de capacidades: más y mejores oportunidades de la población para lograr sus proyectos de vida.</t>
  </si>
  <si>
    <t>2.3.1 Bienestar  fisico y mental y social de la poblacion.</t>
  </si>
  <si>
    <t>ODS 7. Energía asequible y no contaminante</t>
  </si>
  <si>
    <t>Grupo de Administración Servicio de Apoyo Logístico</t>
  </si>
  <si>
    <t>5. Convergencia regional.</t>
  </si>
  <si>
    <t>3.1.1 Alimentos sanos y seguros para alimentar a colombia.</t>
  </si>
  <si>
    <t>ODS 8. Trabajo decente y crecimiento económico</t>
  </si>
  <si>
    <t>5. Información y comunicación.</t>
  </si>
  <si>
    <t>2.3 Politica de compras y contratacón publica.</t>
  </si>
  <si>
    <t>Subdirección Administrativa</t>
  </si>
  <si>
    <t>6. Paz total integral.</t>
  </si>
  <si>
    <t>ODS 10. Reducción de las desigualdades</t>
  </si>
  <si>
    <t xml:space="preserve">6. Gestión del conocoimiento y la innovación. </t>
  </si>
  <si>
    <t>Subdirección de Operaciones</t>
  </si>
  <si>
    <t>3.1.3 Gobernanza multinivel para las politicas publicas asociadas al derecho humana a la alimentacion adecuada (DHAA)</t>
  </si>
  <si>
    <t>ODS 16. Paz, justicia e instituciones sólidas</t>
  </si>
  <si>
    <t>7. Control interno.</t>
  </si>
  <si>
    <t>Subdirección del Talento Humano</t>
  </si>
  <si>
    <t>4.1 Transicion energetica justa, segura, confiable y eficiente.</t>
  </si>
  <si>
    <t>4.1.1 Transformación energetica justa, basada en el respecto a la naturaleza, la justicia social y la soberania con seguridad, confiabilidad y eficiencia.</t>
  </si>
  <si>
    <t>Oficina Asesora de Planeación y Estudios Sectoriales</t>
  </si>
  <si>
    <t>5.1 Fortalecimiento de vinculos con la poblacion colombiana en el exterior, e inclusión y protección de la poblacion migrante.</t>
  </si>
  <si>
    <t>5.1.1 Oferta de servicios para la población colombiana en el exterior y retornada.</t>
  </si>
  <si>
    <t>Grupo Planeación</t>
  </si>
  <si>
    <t>5.1.2 Mecanismos de proteccón para la población migrante en transito, refugiados y con vivación de permanencia en el territoria nacional.</t>
  </si>
  <si>
    <t>Grupo Estudios Sectoriales y Evaluación de Política Pública</t>
  </si>
  <si>
    <t>6.1 Territorios qe se transforman con la implementación del acuerdo del teatro colon.</t>
  </si>
  <si>
    <t>6.1.1 Fin del coflicto.</t>
  </si>
  <si>
    <t>3.6 Politica de transparencia, acceso a la información publica y lucha contra la corrupción.</t>
  </si>
  <si>
    <t>Grupo de Seguimiento a la Gestión Sectorial e
Institucional</t>
  </si>
  <si>
    <t>6.1.2 Acuerdos sobre las victimas del conflicto: "Sistema integral de verdad, justicia, reparación y no repetición"</t>
  </si>
  <si>
    <t>3.7 Politica de seguridad digital.</t>
  </si>
  <si>
    <t>Grupo de Comunicaciones</t>
  </si>
  <si>
    <t>3.8 Politica de defensa juridica.</t>
  </si>
  <si>
    <t>7.2 Colombia igualitaria, diversa y libre de discriminación.</t>
  </si>
  <si>
    <t>7.2.1 Construcción de tejido social diverso, con garantia de derechos y sin discrimicón.</t>
  </si>
  <si>
    <t>3.9 Politica de mejora normativa.</t>
  </si>
  <si>
    <t>Grupo de Relación Estado - Ciudadano</t>
  </si>
  <si>
    <t>7.3 Reparación efectiva e integral de victimas.</t>
  </si>
  <si>
    <t>7.3.1 Reparación transformadora.</t>
  </si>
  <si>
    <t>Grupo Gestor de Canales de Atención y Peticiones Ciudadanas</t>
  </si>
  <si>
    <t>7.4 Pueblos y comunidades étnicas.</t>
  </si>
  <si>
    <t>7.4.1 Igualdad de oportunidades y garantías para poblaciones vulneradas y excluidas que
garanticen la seguridad humana</t>
  </si>
  <si>
    <t>5.1 Politica de gestión documental.</t>
  </si>
  <si>
    <t>Oficina de TIC</t>
  </si>
  <si>
    <t>5.2 Poltica de gestión de la información estadistica.</t>
  </si>
  <si>
    <t>Grupo Organizacional TIC.</t>
  </si>
  <si>
    <t xml:space="preserve">Grupo de innovación Tecnológica </t>
  </si>
  <si>
    <t xml:space="preserve">6.1 Politica de gestión del conocimiento y la innovación. </t>
  </si>
  <si>
    <t>Grupo de Sistemas de información de datos</t>
  </si>
  <si>
    <t xml:space="preserve">7.1 Politica de control interno. </t>
  </si>
  <si>
    <t>Grupo de Infraestructura de Tecnologías de la Información</t>
  </si>
  <si>
    <t>Grupo Cooperación y Relaciones Internacionales</t>
  </si>
  <si>
    <t>Oficina de Promoción Social</t>
  </si>
  <si>
    <t>Grupo de Asistencia y Reparación de Víctimas del Conflicto Armado</t>
  </si>
  <si>
    <t>Grupo Asuntos Étnicos</t>
  </si>
  <si>
    <t>Grupo Gestión en Discapacidad</t>
  </si>
  <si>
    <t>Grupo Gestión integral en Promoción Social</t>
  </si>
  <si>
    <t>Dirección de Epidemiología y Demografía</t>
  </si>
  <si>
    <t>Dirección de Promoción y Prevención</t>
  </si>
  <si>
    <t>Dirección de Desarrollo del Talento Humano en Salud</t>
  </si>
  <si>
    <t>Dirección de Medicamentos y Tecnologías en Salud</t>
  </si>
  <si>
    <t>Dirección de Prestación de Servicios y Atención Primaria</t>
  </si>
  <si>
    <t>Dirección de Regulación de Beneficios, Costos y Tarifas de Aseguramiento en Salud</t>
  </si>
  <si>
    <t>Dirección de Regulación de la Operación del Aseguramiento en Salud, Riesgos Laborales y Pensiones</t>
  </si>
  <si>
    <t>Dirección de Financiamiento Sectorial</t>
  </si>
  <si>
    <t>Grupo Análisis y Seguimiento de Recursos del Sistema General de Seguridad Social en Salud</t>
  </si>
  <si>
    <t xml:space="preserve">Grupo Sostenibilidad Financiera y Flujo de Recursos del Sistema General de Seguridad Social en Salud </t>
  </si>
  <si>
    <t>Grupo Ejercicio y Desempeño del Talento Humano en Salud</t>
  </si>
  <si>
    <t>Grupo Formación del Talento Humano en Salud</t>
  </si>
  <si>
    <t>Grupo Gestión del Conocimiento y la Información en Talento Humano en Salud</t>
  </si>
  <si>
    <t>Grupo de Seguimiento a la inversión Pública en Salud y Apoyo a la Gestión</t>
  </si>
  <si>
    <t>Subdirección de Prestación de Servicios</t>
  </si>
  <si>
    <t>Subdirección de Infraestructura en Salud</t>
  </si>
  <si>
    <t xml:space="preserve">Oficina de calidad </t>
  </si>
  <si>
    <t>Oficina de Gestión Territorial Emergencias y Desastres</t>
  </si>
  <si>
    <t>Grupo Apoyo a la Gestión Territorial en Salud</t>
  </si>
  <si>
    <t>Grupo Gestión del Riesgo de Desastres en Salud</t>
  </si>
  <si>
    <t>Grupo Gestión y Fomento de la Participación Social en Salud</t>
  </si>
  <si>
    <t>Subdirección de Beneficios en Aseguramiento</t>
  </si>
  <si>
    <t>Subdirección de Costos y Tarifas del Aseguramiento en Salud</t>
  </si>
  <si>
    <t>Subdirección de Riesgos Laborales</t>
  </si>
  <si>
    <t>Subdirección de Operación del Aseguramiento en Salud</t>
  </si>
  <si>
    <t>Subdirección de Pensiones y otras Prestaciones</t>
  </si>
  <si>
    <t>Subdirección de Enfermedades Transmisibles</t>
  </si>
  <si>
    <t>Subdirección de Enfermedades no Transmisibles</t>
  </si>
  <si>
    <t>Subdirección de Salud Ambiental</t>
  </si>
  <si>
    <t>Subdirección de Salud Nutricional, Alimentos y Bebidas</t>
  </si>
  <si>
    <t>Grupo Convivencia Social y Ciudadana</t>
  </si>
  <si>
    <t>Grupo Curso de Vida</t>
  </si>
  <si>
    <t>Grupo Gestión para la Promoción y la Prevención</t>
  </si>
  <si>
    <t>Grupo Sexualidad y
Derechos Sexuales y Reproductivos</t>
  </si>
  <si>
    <t>UAE Fondo Nacional de Estupefacientes</t>
  </si>
  <si>
    <t>Grupo Dispositivos Médicos y Radiaciones Ionizantes</t>
  </si>
  <si>
    <t>Grupo Medicamentos</t>
  </si>
  <si>
    <t>Grupo Planeación de la Salud Pública</t>
  </si>
  <si>
    <t>Grupo Gestión del Conocimiento y Fuentes de la Información</t>
  </si>
  <si>
    <t>Grupo de Vigilancia en Salud Pública</t>
  </si>
  <si>
    <t>Subdirección de Gestión de Operaciones</t>
  </si>
  <si>
    <t>Grupo Seguimiento a Patrimonios Autónomos</t>
  </si>
  <si>
    <t>Grupo Administración de Entidades Liquidadas</t>
  </si>
  <si>
    <t>Grupo de Soporte Informático</t>
  </si>
  <si>
    <t>Subdirección de Gestión del Talento Humano</t>
  </si>
  <si>
    <t>Grupo de Administración Documental</t>
  </si>
  <si>
    <t>Grupo de Archivo</t>
  </si>
  <si>
    <t>Dirección Jurídica</t>
  </si>
  <si>
    <t>Grupo Acciones Constitucionales</t>
  </si>
  <si>
    <t>Grupo Asuntos Reglamentarios</t>
  </si>
  <si>
    <t>Grupo Consultas</t>
  </si>
  <si>
    <t>Grupo Defensa Legal</t>
  </si>
  <si>
    <t>Grupo Seguimiento de Patrimonios Autonómos</t>
  </si>
  <si>
    <t>Grupo Entidades Liquidadas</t>
  </si>
  <si>
    <t>Grupo Cobro Coactivo</t>
  </si>
  <si>
    <t>Grupo de Gestión Contractual</t>
  </si>
  <si>
    <t>Grupo de Ejecución y Liquidación Contractual</t>
  </si>
  <si>
    <t>Grupo de Presupuesto</t>
  </si>
  <si>
    <t>Grupo de Contabilidad</t>
  </si>
  <si>
    <t>Grupo de Tesorería</t>
  </si>
  <si>
    <t>Grupo Central de Cuentas</t>
  </si>
  <si>
    <t>Subdirección Financiera</t>
  </si>
  <si>
    <t>Oficina de Control Interno</t>
  </si>
  <si>
    <t>Oficina de Control Interno Disciplinario</t>
  </si>
  <si>
    <t>PRINCIPALES TEMAS POR OBJETIVO ESTRATEGICO 2023-2026</t>
  </si>
  <si>
    <t>HORA</t>
  </si>
  <si>
    <t>15 MIN</t>
  </si>
  <si>
    <t>30 MIN</t>
  </si>
  <si>
    <t>20 MIN</t>
  </si>
  <si>
    <t>9:00 a. m.</t>
  </si>
  <si>
    <t>9:15 a. m.</t>
  </si>
  <si>
    <t>9:45 a. m.</t>
  </si>
  <si>
    <t>10:05 a. m.</t>
  </si>
  <si>
    <t>10:20 a. m.</t>
  </si>
  <si>
    <t>10:40 a. m.</t>
  </si>
  <si>
    <t>11:10 a. m.</t>
  </si>
  <si>
    <t>11:25 a. m.</t>
  </si>
  <si>
    <t>11:40 a. m.</t>
  </si>
  <si>
    <t>11:55 a. m.</t>
  </si>
  <si>
    <t>Victor</t>
  </si>
  <si>
    <t>Lennys</t>
  </si>
  <si>
    <t>Esperanza</t>
  </si>
  <si>
    <t>Juan Andres</t>
  </si>
  <si>
    <t>Lilian</t>
  </si>
  <si>
    <t>Ana</t>
  </si>
  <si>
    <t>Liliana</t>
  </si>
  <si>
    <t>Octavio</t>
  </si>
  <si>
    <t>Miguel</t>
  </si>
  <si>
    <t>DURACIÓN</t>
  </si>
  <si>
    <t xml:space="preserve">Para el segundo trimestre de 2025, se realizó el seguimiento a 335 proyectos Centros de Atención Primaria en Salud - CAPS - públicos proyectos de dotación y/o infraestructura física.  
Este valor se suma a los 109 del primer trimestre con lo cual al corte del segundo trimestre la dirección de prestación de Servicios y Atención primaria lleva un acumulado de 444  CAPS de naturaleza pública con seguimiento a intervenciones de infraestructura física y/o dotación.
Asi el avance en la meta del cuatrenio es de 1051 CAPS de naturaleza pública con seguimiento a intervenciones de infraestructura física y/o dotación.
</t>
  </si>
  <si>
    <t xml:space="preserve">El avance para el segundo trimestre de 2025 se registran 408 sedes públicas que ofrecen 1,305 servicios de telemedicina, ubicadas en 285 municipios de 31 departamentos y 5 distritos. Esto equivale al 10,73 % del total de sedes públicas, que asciende a 3.438 durante este periodo. El resultado cuantitativo para el segundo trimestre del 2025 bajó, debido a que luego de visitas de verificación de condiciones de habilitación de los prestadores, a nivel nacional, para el servicio de Telemedicina, no eran las adecuadas, lo que generó el cierre del servicio en cuestión, llevando a que el resultado de este periodo, esté por debajo de la meta programada. NOTA: Con este resultado se tendria un acumulado para el cuatrienio de 40,49%. 
</t>
  </si>
  <si>
    <t>A segundo trimestre 2025 se han viabilizado 1252 proyectos por valor de $ 2.517.876.359.273, desglosados de la siguiente manera:
*ADECUACIÓN: 961 
*AMPLIACIÓN: 4 
*DOTACIÓN: 168 
*ESTUDIOS Y DISEÑOS: 2 
*Infraestructura CAPS Móvil: 2 
*LLAVE EN MANO: 3 
*MIXTO: 7 
*OBRA NUEVA: 65 
*REFORZAMIENTO: 1 
*REPOSICIÓN: 38
*TERMINACION: 1 
(META ACUMULATIVA) 
Este valor se suma a los 232 del primer trimestre con lo cual al corte del segundo trimestre la dirección de prestación de Servicios y Atención primaria lleva un acumulado de 1484  No. CAPS de naturaleza pública con viabilización de la intervención de infraestructura física y/o dotación.
Nota: Teniendo en cuenta que a meta excede el valor programado se modificará la meta en el cuatrienio.</t>
  </si>
  <si>
    <t>Para el segundo trimestre 2025 se viabilizaron 1094 proyectos por valor de $ 2.517.876.359.273, desglosados de la siguiente manera:
*ADECUACIÓN: 843 proyectos por valor de $395.338.122.896,08
*AMPLIACIÓN: 3 proyectos por valor de $18.686.172.387
*DOTACIÓN: 151 proyectos por valor de $237.125.249.435,5
*ESTUDIOS Y DISEÑOS: 1 proyectos por valor de $258.982.000
*Infraestructura CAPS Móvil: 2 proyectos por valor de $134.174.381.597
*MIXTO: 7 proyectos por valor de $71.004.032.253
*OBRA NUEVA: 49 proyectos por valor de $682.255.159.198
*REFORZAMIENTO: 1 proyectos por valor de $59.230.602.644
*REPOSICIÓN: 36 proyectos por valor de $272.101.971.831
*TERMINACION: 1 proyectos por valor de $1.246.172.000
Este valor se suma a los 144 del primer trimestre con lo cual al corte del segundo trimestre la dirección de prestación de Servicios y Atención primaria lleva un acumulado de 1094  No. CAPS de naturaleza pública con viabilización de la intervención de infraestructura física y/o dotación. con esto el avance de la meta de cuatrenio es de 1731
Nota: Teniendo en cuenta que a meta excede el valor programado se modificará la meta en el cuatrienio.</t>
  </si>
  <si>
    <t>Para el segundo trimestre 2025 se evidencia ejecución de intervenciones de infraestructura física y/o dotación a 738 proyectos de CAPS, por valor de por valor de $ 1.399.051.937.068. Con la siguiente distribución:
*ADECUACIÓN: 600 proyectos por valor de $293.758.041.256,07
*AMPLIACIÓN: 2 proyectos por valor de $17.301.800.387
*DOTACIÓN: 58 proyectos por valor de $99.824.169.736,5
*Infraestructura CAPS Móvil: 2 proyectos por valor de $134.174.381.597
*MIXTO: 4 proyectos por valor de $58.264.446.930
*OBRA NUEVA: 40 proyectos por valor de $557.618.798.052
*REPOSICIÓN: 32 proyectos por valor de $238.110.299.109
 Este valor se suma a los 109 del primer trimestre con lo cual al corte del segundo trimestre la dirección de prestación de Servicios y Atención primaria lleva un acumulado de 847  No. CAPS de naturaleza pública con viabilización de la intervención de infraestructura física y/o dotación. con esto el avance de la meta de cuatrenio es de 2615
Nota: Teniendo en cuenta que a meta excede el valor programado se modificará la meta en el cuatrienio.</t>
  </si>
  <si>
    <t>Para el segundo trimestre de la vigencia 2025 se suscribió el decreto 858 de 2025 del 30 de julio de 2025 "Por la cual se sustituye la parte 11 del libro 2 del decreto 780 de 2016, relativo al modelo de salud preventivo, predictivo y resolutivo”, lineamiento técnico para el desarrollo del modelo. en cual se dan los lineamientos para Conformar redes integrales e integradas territoriales de salud.</t>
  </si>
  <si>
    <t xml:space="preserve">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un 90% de avance,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
Con lo anterior, el avance acumulado del cuatrienio, al corte segundo trimestre de 2025 es de 0,9% </t>
  </si>
  <si>
    <t>Para el segundo trimestre de 2025, se realiza la construcción del Plan de trabajo para la fase de despliegue del Plan Nacional de Salud Rural, en donde se contempla el proceso de acompañamiento mediante las asistencias tecnicas, para el mes de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</si>
</sst>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39">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sz val="11"/>
      <color rgb="FF000000"/>
      <name val="Calibri"/>
      <family val="2"/>
    </font>
    <font>
      <b/>
      <sz val="8"/>
      <color rgb="FFFFFFFF"/>
      <name val="Arial Narrow"/>
      <family val="2"/>
    </font>
    <font>
      <sz val="8"/>
      <color theme="1"/>
      <name val="Arial Narrow"/>
      <family val="2"/>
    </font>
    <font>
      <sz val="10"/>
      <color theme="1"/>
      <name val="Arial Narrow"/>
      <family val="2"/>
    </font>
    <font>
      <b/>
      <sz val="18"/>
      <name val="Calibri"/>
      <family val="2"/>
      <scheme val="minor"/>
    </font>
    <font>
      <b/>
      <sz val="24"/>
      <name val="Calibri"/>
      <family val="2"/>
      <scheme val="minor"/>
    </font>
    <font>
      <sz val="24"/>
      <name val="Calibri"/>
      <family val="2"/>
      <scheme val="minor"/>
    </font>
    <font>
      <sz val="12"/>
      <color theme="1"/>
      <name val="Calibri"/>
      <family val="2"/>
      <scheme val="minor"/>
    </font>
    <font>
      <sz val="11"/>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sz val="10"/>
      <name val="Arial"/>
      <family val="2"/>
    </font>
    <font>
      <b/>
      <sz val="10"/>
      <color theme="1"/>
      <name val="Arial"/>
      <family val="2"/>
    </font>
    <font>
      <b/>
      <sz val="20"/>
      <color theme="0"/>
      <name val="Arial"/>
      <family val="2"/>
    </font>
    <font>
      <sz val="20"/>
      <color theme="1"/>
      <name val="Arial"/>
      <family val="2"/>
    </font>
    <font>
      <b/>
      <sz val="12"/>
      <color theme="1"/>
      <name val="Calibri"/>
      <family val="2"/>
      <scheme val="minor"/>
    </font>
    <font>
      <b/>
      <sz val="20"/>
      <color rgb="FF32B4A8"/>
      <name val="Arial"/>
      <family val="2"/>
    </font>
    <font>
      <sz val="20"/>
      <color theme="0"/>
      <name val="Arial"/>
      <family val="2"/>
    </font>
    <font>
      <sz val="11"/>
      <color theme="1"/>
      <name val="Calibri"/>
      <family val="2"/>
      <charset val="1"/>
    </font>
    <font>
      <sz val="12"/>
      <color rgb="FF000000"/>
      <name val="Calibri"/>
      <family val="2"/>
      <charset val="1"/>
    </font>
    <font>
      <sz val="11"/>
      <color rgb="FF000000"/>
      <name val="Calibri"/>
      <family val="2"/>
      <charset val="1"/>
    </font>
    <font>
      <sz val="12"/>
      <color theme="1"/>
      <name val="Calibri"/>
      <family val="2"/>
      <charset val="1"/>
    </font>
    <font>
      <sz val="12"/>
      <color rgb="FF000000"/>
      <name val="Calibri"/>
      <family val="2"/>
    </font>
    <font>
      <sz val="10"/>
      <name val="Calibri"/>
      <family val="2"/>
    </font>
    <font>
      <sz val="11"/>
      <color rgb="FF000000"/>
      <name val="Aptos Narrow"/>
      <family val="2"/>
    </font>
    <font>
      <sz val="8"/>
      <color rgb="FF000000"/>
      <name val="Arial"/>
      <family val="2"/>
    </font>
    <font>
      <sz val="9"/>
      <color rgb="FF000000"/>
      <name val="Aptos Narrow"/>
      <family val="2"/>
    </font>
    <font>
      <sz val="9"/>
      <color theme="1"/>
      <name val="Arial"/>
      <family val="2"/>
      <charset val="1"/>
    </font>
    <font>
      <sz val="10"/>
      <color rgb="FF000000"/>
      <name val="Arial"/>
      <family val="2"/>
      <charset val="1"/>
    </font>
    <font>
      <sz val="10"/>
      <color rgb="FF000000"/>
      <name val="Arial Narrow"/>
    </font>
    <font>
      <b/>
      <sz val="10"/>
      <color rgb="FF000000"/>
      <name val="Arial Narrow"/>
    </font>
    <font>
      <sz val="12"/>
      <color rgb="FF000000"/>
      <name val="Calibri"/>
    </font>
    <font>
      <sz val="10"/>
      <color rgb="FFFF0000"/>
      <name val="Arial"/>
      <family val="2"/>
    </font>
    <font>
      <b/>
      <sz val="10"/>
      <color rgb="FFFF0000"/>
      <name val="Arial"/>
      <family val="2"/>
    </font>
  </fonts>
  <fills count="12">
    <fill>
      <patternFill patternType="none"/>
    </fill>
    <fill>
      <patternFill patternType="gray125"/>
    </fill>
    <fill>
      <patternFill patternType="solid">
        <fgColor rgb="FF6699FF"/>
        <bgColor indexed="64"/>
      </patternFill>
    </fill>
    <fill>
      <patternFill patternType="solid">
        <fgColor theme="0"/>
        <bgColor indexed="64"/>
      </patternFill>
    </fill>
    <fill>
      <patternFill patternType="solid">
        <fgColor theme="0" tint="-4.9989318521683403E-2"/>
        <bgColor indexed="64"/>
      </patternFill>
    </fill>
    <fill>
      <patternFill patternType="solid">
        <fgColor rgb="FF32B4A8"/>
        <bgColor indexed="64"/>
      </patternFill>
    </fill>
    <fill>
      <patternFill patternType="solid">
        <fgColor theme="0" tint="-0.249977111117893"/>
        <bgColor indexed="64"/>
      </patternFill>
    </fill>
    <fill>
      <patternFill patternType="solid">
        <fgColor rgb="FF83DDD4"/>
        <bgColor indexed="64"/>
      </patternFill>
    </fill>
    <fill>
      <patternFill patternType="solid">
        <fgColor rgb="FFFFFFFF"/>
        <bgColor rgb="FF000000"/>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5" tint="0.59999389629810485"/>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5">
    <xf numFmtId="0" fontId="0" fillId="0" borderId="0"/>
    <xf numFmtId="0" fontId="4" fillId="0" borderId="0"/>
    <xf numFmtId="9" fontId="1" fillId="0" borderId="0" applyFont="0" applyFill="0" applyBorder="0" applyAlignment="0" applyProtection="0"/>
    <xf numFmtId="0" fontId="1" fillId="0" borderId="0"/>
    <xf numFmtId="0" fontId="16" fillId="0" borderId="0"/>
  </cellStyleXfs>
  <cellXfs count="237">
    <xf numFmtId="0" fontId="0" fillId="0" borderId="0" xfId="0"/>
    <xf numFmtId="0" fontId="2" fillId="0" borderId="0" xfId="0" applyFont="1" applyAlignment="1">
      <alignment horizontal="center"/>
    </xf>
    <xf numFmtId="0" fontId="0" fillId="0" borderId="0" xfId="0" applyAlignment="1">
      <alignment horizontal="left" vertical="top" wrapText="1"/>
    </xf>
    <xf numFmtId="0" fontId="1" fillId="0" borderId="0" xfId="0" applyFont="1" applyAlignment="1">
      <alignment horizontal="left" vertical="top" wrapText="1"/>
    </xf>
    <xf numFmtId="0" fontId="5" fillId="2" borderId="1" xfId="0" applyFont="1" applyFill="1" applyBorder="1" applyAlignment="1">
      <alignment horizontal="center" vertical="center"/>
    </xf>
    <xf numFmtId="0" fontId="6"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6" fillId="0" borderId="1" xfId="0" applyFont="1" applyBorder="1" applyAlignment="1">
      <alignmen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left" vertical="center" wrapText="1"/>
    </xf>
    <xf numFmtId="0" fontId="6" fillId="3" borderId="1" xfId="0" applyFont="1" applyFill="1" applyBorder="1" applyAlignment="1">
      <alignment vertical="center"/>
    </xf>
    <xf numFmtId="0" fontId="6" fillId="4" borderId="1" xfId="0" applyFont="1" applyFill="1" applyBorder="1" applyAlignment="1">
      <alignment horizontal="left" vertical="top" wrapText="1"/>
    </xf>
    <xf numFmtId="0" fontId="6" fillId="3" borderId="1" xfId="0" applyFont="1" applyFill="1" applyBorder="1" applyAlignment="1">
      <alignment vertical="top" wrapText="1"/>
    </xf>
    <xf numFmtId="0" fontId="6" fillId="4" borderId="1" xfId="0" applyFont="1" applyFill="1" applyBorder="1" applyAlignment="1">
      <alignment vertical="top"/>
    </xf>
    <xf numFmtId="0" fontId="6" fillId="4" borderId="1" xfId="0" applyFont="1" applyFill="1" applyBorder="1" applyAlignment="1">
      <alignment vertical="top" wrapText="1"/>
    </xf>
    <xf numFmtId="0" fontId="6" fillId="0" borderId="1" xfId="0" applyFont="1" applyBorder="1" applyAlignment="1">
      <alignment vertical="top" wrapText="1"/>
    </xf>
    <xf numFmtId="0" fontId="0" fillId="3" borderId="0" xfId="0" applyFill="1"/>
    <xf numFmtId="0" fontId="9" fillId="3" borderId="0" xfId="0" applyFont="1" applyFill="1"/>
    <xf numFmtId="0" fontId="10" fillId="3" borderId="0" xfId="0" applyFont="1" applyFill="1"/>
    <xf numFmtId="0" fontId="6" fillId="3" borderId="1" xfId="0" applyFont="1" applyFill="1" applyBorder="1" applyAlignment="1">
      <alignment vertical="center" wrapText="1"/>
    </xf>
    <xf numFmtId="0" fontId="0" fillId="0" borderId="0" xfId="0" applyAlignment="1">
      <alignment wrapText="1"/>
    </xf>
    <xf numFmtId="0" fontId="8" fillId="3" borderId="0" xfId="0" applyFont="1" applyFill="1" applyAlignment="1">
      <alignment horizontal="center"/>
    </xf>
    <xf numFmtId="0" fontId="12" fillId="3" borderId="0" xfId="0" applyFont="1" applyFill="1"/>
    <xf numFmtId="0" fontId="8" fillId="3" borderId="0" xfId="0" applyFont="1" applyFill="1"/>
    <xf numFmtId="9" fontId="11" fillId="0" borderId="1" xfId="2" applyFont="1" applyFill="1" applyBorder="1" applyAlignment="1" applyProtection="1">
      <alignment horizontal="center" vertical="center" wrapText="1"/>
    </xf>
    <xf numFmtId="9" fontId="11" fillId="0" borderId="1" xfId="2" applyFont="1" applyFill="1" applyBorder="1" applyAlignment="1" applyProtection="1">
      <alignment horizontal="center" vertical="center"/>
    </xf>
    <xf numFmtId="9" fontId="0" fillId="0" borderId="1" xfId="0" applyNumberFormat="1" applyBorder="1"/>
    <xf numFmtId="0" fontId="0" fillId="0" borderId="1" xfId="0" applyBorder="1"/>
    <xf numFmtId="0" fontId="0" fillId="0" borderId="1" xfId="0" applyBorder="1" applyAlignment="1">
      <alignment wrapText="1"/>
    </xf>
    <xf numFmtId="0" fontId="4" fillId="0" borderId="1" xfId="0" applyFont="1" applyBorder="1" applyAlignment="1">
      <alignment wrapText="1"/>
    </xf>
    <xf numFmtId="0" fontId="33" fillId="0" borderId="1" xfId="0" applyFont="1" applyBorder="1" applyAlignment="1">
      <alignment wrapText="1"/>
    </xf>
    <xf numFmtId="10" fontId="0" fillId="0" borderId="1" xfId="0" applyNumberFormat="1" applyBorder="1"/>
    <xf numFmtId="0" fontId="7" fillId="0" borderId="1" xfId="0" applyFont="1" applyBorder="1"/>
    <xf numFmtId="0" fontId="7" fillId="0" borderId="1" xfId="0" applyFont="1" applyBorder="1" applyAlignment="1">
      <alignment wrapText="1"/>
    </xf>
    <xf numFmtId="9" fontId="7" fillId="0" borderId="1" xfId="0" applyNumberFormat="1" applyFont="1" applyBorder="1"/>
    <xf numFmtId="0" fontId="36" fillId="0" borderId="1" xfId="0" applyFont="1" applyBorder="1" applyAlignment="1">
      <alignment wrapText="1"/>
    </xf>
    <xf numFmtId="0" fontId="7" fillId="0" borderId="1" xfId="0" applyFont="1" applyBorder="1" applyAlignment="1">
      <alignment horizontal="center" wrapText="1"/>
    </xf>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vertical="center" wrapText="1"/>
      <protection locked="0"/>
    </xf>
    <xf numFmtId="0" fontId="7" fillId="0" borderId="0" xfId="0" applyFont="1" applyProtection="1">
      <protection locked="0"/>
    </xf>
    <xf numFmtId="0" fontId="0" fillId="0" borderId="0" xfId="0" applyAlignment="1" applyProtection="1">
      <alignment horizontal="left" vertical="center"/>
      <protection locked="0"/>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readingOrder="1"/>
    </xf>
    <xf numFmtId="9"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readingOrder="1"/>
    </xf>
    <xf numFmtId="0" fontId="13" fillId="0" borderId="1" xfId="0" applyFont="1" applyBorder="1" applyAlignment="1">
      <alignment horizontal="center" vertical="center" wrapText="1"/>
    </xf>
    <xf numFmtId="9" fontId="11" fillId="0" borderId="1" xfId="0" applyNumberFormat="1" applyFont="1" applyBorder="1" applyAlignment="1">
      <alignment horizontal="center" vertical="center" wrapText="1"/>
    </xf>
    <xf numFmtId="0" fontId="0" fillId="0" borderId="1" xfId="0" applyBorder="1" applyAlignment="1">
      <alignment vertical="center" wrapText="1"/>
    </xf>
    <xf numFmtId="10" fontId="0" fillId="0" borderId="1" xfId="0" applyNumberFormat="1" applyBorder="1" applyAlignment="1">
      <alignment horizontal="center" vertical="center" wrapText="1"/>
    </xf>
    <xf numFmtId="0" fontId="0" fillId="0" borderId="2" xfId="0"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165" fontId="1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vertical="center" wrapText="1"/>
    </xf>
    <xf numFmtId="0" fontId="0" fillId="0" borderId="2" xfId="0" applyBorder="1" applyAlignment="1">
      <alignment wrapText="1"/>
    </xf>
    <xf numFmtId="165" fontId="13"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24" fillId="0" borderId="1" xfId="0" applyFont="1" applyBorder="1" applyAlignment="1">
      <alignment vertical="center" wrapText="1"/>
    </xf>
    <xf numFmtId="0" fontId="4" fillId="0" borderId="2" xfId="0" applyFont="1" applyBorder="1" applyAlignment="1">
      <alignment wrapText="1"/>
    </xf>
    <xf numFmtId="0" fontId="25" fillId="0" borderId="1" xfId="0" applyFont="1" applyBorder="1" applyAlignment="1">
      <alignment vertical="center" wrapText="1"/>
    </xf>
    <xf numFmtId="0" fontId="14" fillId="0" borderId="1" xfId="0" applyFont="1" applyBorder="1" applyAlignment="1">
      <alignment vertical="center" wrapText="1" readingOrder="1"/>
    </xf>
    <xf numFmtId="2" fontId="14" fillId="0" borderId="1" xfId="0" applyNumberFormat="1" applyFont="1" applyBorder="1" applyAlignment="1">
      <alignment horizontal="center" vertical="center" wrapText="1" readingOrder="1"/>
    </xf>
    <xf numFmtId="0" fontId="14" fillId="0" borderId="1" xfId="0" applyFont="1" applyBorder="1" applyAlignment="1">
      <alignment horizontal="left" vertical="center" wrapText="1" readingOrder="1"/>
    </xf>
    <xf numFmtId="2" fontId="14" fillId="0" borderId="1" xfId="3" applyNumberFormat="1" applyFont="1" applyBorder="1" applyAlignment="1">
      <alignment horizontal="center" vertical="center" wrapText="1"/>
    </xf>
    <xf numFmtId="0" fontId="14" fillId="0" borderId="1" xfId="3" applyFont="1" applyBorder="1" applyAlignment="1">
      <alignment horizontal="center" vertical="center" wrapText="1"/>
    </xf>
    <xf numFmtId="0" fontId="14" fillId="0" borderId="1" xfId="3" applyFont="1" applyBorder="1" applyAlignment="1">
      <alignment horizontal="center" vertical="center"/>
    </xf>
    <xf numFmtId="0" fontId="13" fillId="0" borderId="1" xfId="0" applyFont="1" applyBorder="1" applyAlignment="1">
      <alignment vertical="center" wrapText="1" readingOrder="1"/>
    </xf>
    <xf numFmtId="0" fontId="13" fillId="0" borderId="1" xfId="0" applyFont="1" applyBorder="1" applyAlignment="1">
      <alignment horizontal="left" vertical="center" wrapText="1" readingOrder="1"/>
    </xf>
    <xf numFmtId="2" fontId="13"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0" fontId="33" fillId="0" borderId="8" xfId="0" applyFont="1" applyBorder="1" applyAlignment="1">
      <alignment wrapText="1"/>
    </xf>
    <xf numFmtId="2" fontId="11"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readingOrder="1"/>
    </xf>
    <xf numFmtId="10" fontId="11" fillId="0" borderId="1" xfId="0" applyNumberFormat="1" applyFont="1" applyBorder="1" applyAlignment="1">
      <alignment horizontal="center" vertical="center" wrapText="1"/>
    </xf>
    <xf numFmtId="9" fontId="0" fillId="0" borderId="1" xfId="0" applyNumberFormat="1" applyBorder="1" applyAlignment="1">
      <alignment horizontal="center" vertical="center" wrapText="1"/>
    </xf>
    <xf numFmtId="9" fontId="13" fillId="0" borderId="1" xfId="0" applyNumberFormat="1" applyFont="1" applyBorder="1" applyAlignment="1">
      <alignment horizontal="center" vertical="center"/>
    </xf>
    <xf numFmtId="0" fontId="26" fillId="0" borderId="1" xfId="0" applyFont="1" applyBorder="1" applyAlignment="1">
      <alignment vertical="center" wrapText="1"/>
    </xf>
    <xf numFmtId="9" fontId="0" fillId="0" borderId="2" xfId="0" applyNumberFormat="1" applyBorder="1" applyAlignment="1">
      <alignment wrapText="1"/>
    </xf>
    <xf numFmtId="10" fontId="14" fillId="0" borderId="1" xfId="0" applyNumberFormat="1" applyFont="1" applyBorder="1" applyAlignment="1">
      <alignment horizontal="center" vertical="center" wrapText="1" readingOrder="1"/>
    </xf>
    <xf numFmtId="10" fontId="14" fillId="0" borderId="1" xfId="3" applyNumberFormat="1" applyFont="1" applyBorder="1" applyAlignment="1">
      <alignment horizontal="center" vertical="center" wrapText="1"/>
    </xf>
    <xf numFmtId="9" fontId="14" fillId="0" borderId="1" xfId="3" applyNumberFormat="1" applyFont="1" applyBorder="1" applyAlignment="1">
      <alignment horizontal="center" vertical="center" wrapText="1"/>
    </xf>
    <xf numFmtId="10" fontId="14" fillId="0" borderId="1" xfId="3" applyNumberFormat="1" applyFont="1" applyBorder="1" applyAlignment="1">
      <alignment horizontal="center" vertical="center"/>
    </xf>
    <xf numFmtId="9" fontId="14" fillId="0" borderId="1" xfId="3" applyNumberFormat="1" applyFont="1" applyBorder="1" applyAlignment="1">
      <alignment horizontal="center" vertical="center"/>
    </xf>
    <xf numFmtId="0" fontId="27" fillId="0" borderId="1"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3" fontId="14" fillId="0" borderId="1" xfId="0" applyNumberFormat="1" applyFont="1" applyBorder="1" applyAlignment="1">
      <alignment horizontal="center" vertical="center" wrapText="1" readingOrder="1"/>
    </xf>
    <xf numFmtId="3" fontId="14" fillId="0" borderId="1" xfId="3" applyNumberFormat="1" applyFont="1" applyBorder="1" applyAlignment="1">
      <alignment horizontal="center" vertical="center"/>
    </xf>
    <xf numFmtId="3" fontId="2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2" xfId="0" applyFont="1" applyBorder="1" applyAlignment="1">
      <alignment wrapText="1"/>
    </xf>
    <xf numFmtId="3" fontId="14" fillId="0" borderId="1" xfId="3"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1" xfId="0" applyNumberFormat="1" applyFont="1" applyBorder="1"/>
    <xf numFmtId="1" fontId="14" fillId="0" borderId="1" xfId="0" applyNumberFormat="1" applyFont="1" applyBorder="1" applyAlignment="1">
      <alignment horizontal="center" vertical="center" wrapText="1" readingOrder="1"/>
    </xf>
    <xf numFmtId="1" fontId="14" fillId="0" borderId="1" xfId="3" applyNumberFormat="1" applyFont="1" applyBorder="1" applyAlignment="1">
      <alignment horizontal="center" vertical="center" wrapText="1"/>
    </xf>
    <xf numFmtId="9" fontId="11" fillId="0" borderId="1" xfId="0" applyNumberFormat="1" applyFont="1" applyBorder="1" applyAlignment="1">
      <alignment horizontal="center" vertical="center"/>
    </xf>
    <xf numFmtId="9" fontId="7"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justify" vertical="center"/>
    </xf>
    <xf numFmtId="0" fontId="13" fillId="0" borderId="1" xfId="0" applyFont="1" applyBorder="1" applyAlignment="1">
      <alignment horizontal="left" vertical="center" wrapText="1"/>
    </xf>
    <xf numFmtId="0" fontId="7" fillId="0" borderId="0" xfId="0" applyFont="1" applyAlignment="1">
      <alignment vertical="center" wrapText="1"/>
    </xf>
    <xf numFmtId="0" fontId="11" fillId="0" borderId="1" xfId="0" applyFont="1" applyBorder="1" applyAlignment="1">
      <alignment horizontal="justify" vertical="center"/>
    </xf>
    <xf numFmtId="1" fontId="11"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9" fontId="13" fillId="0" borderId="1" xfId="0" applyNumberFormat="1" applyFont="1" applyBorder="1" applyAlignment="1">
      <alignment horizontal="center" vertical="center" wrapText="1"/>
    </xf>
    <xf numFmtId="0" fontId="13" fillId="0" borderId="1" xfId="0" applyFont="1" applyBorder="1" applyAlignment="1">
      <alignment horizontal="justify" vertical="center" wrapText="1"/>
    </xf>
    <xf numFmtId="0" fontId="11" fillId="0" borderId="1" xfId="0" applyFont="1" applyBorder="1" applyAlignment="1">
      <alignment vertical="center"/>
    </xf>
    <xf numFmtId="0" fontId="13" fillId="0" borderId="1" xfId="0" applyFont="1" applyBorder="1" applyAlignment="1">
      <alignment vertical="center"/>
    </xf>
    <xf numFmtId="9" fontId="13" fillId="0" borderId="1" xfId="0" applyNumberFormat="1" applyFont="1" applyBorder="1" applyAlignment="1">
      <alignment vertical="center"/>
    </xf>
    <xf numFmtId="9" fontId="13" fillId="0" borderId="1" xfId="4" applyNumberFormat="1" applyFont="1" applyBorder="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vertical="center" wrapText="1"/>
    </xf>
    <xf numFmtId="0" fontId="31" fillId="0" borderId="0" xfId="0" applyFont="1" applyAlignment="1">
      <alignment vertical="center" wrapText="1"/>
    </xf>
    <xf numFmtId="3" fontId="13" fillId="0" borderId="1" xfId="0" applyNumberFormat="1" applyFont="1" applyBorder="1" applyAlignment="1">
      <alignment horizontal="center" vertical="center"/>
    </xf>
    <xf numFmtId="3" fontId="0" fillId="0" borderId="1" xfId="0" applyNumberFormat="1" applyBorder="1" applyAlignment="1">
      <alignment horizontal="center" vertical="center" wrapText="1"/>
    </xf>
    <xf numFmtId="3" fontId="4" fillId="0" borderId="6" xfId="0" applyNumberFormat="1" applyFont="1" applyBorder="1"/>
    <xf numFmtId="0" fontId="4" fillId="0" borderId="7" xfId="0" applyFont="1" applyBorder="1" applyAlignment="1">
      <alignment wrapText="1"/>
    </xf>
    <xf numFmtId="3" fontId="13" fillId="0" borderId="1" xfId="0" applyNumberFormat="1" applyFont="1" applyBorder="1" applyAlignment="1">
      <alignment horizontal="center" vertical="center" readingOrder="1"/>
    </xf>
    <xf numFmtId="3" fontId="4" fillId="0" borderId="6" xfId="0" applyNumberFormat="1" applyFont="1" applyBorder="1" applyAlignment="1">
      <alignment wrapText="1"/>
    </xf>
    <xf numFmtId="2" fontId="7" fillId="0" borderId="1" xfId="0" applyNumberFormat="1" applyFont="1" applyBorder="1" applyAlignment="1">
      <alignment horizontal="center" vertical="center" wrapText="1"/>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13" fillId="0" borderId="1" xfId="0" applyFont="1" applyBorder="1" applyAlignment="1">
      <alignment vertical="top" wrapText="1" readingOrder="1"/>
    </xf>
    <xf numFmtId="2" fontId="11" fillId="0" borderId="1" xfId="0" applyNumberFormat="1" applyFont="1" applyBorder="1" applyAlignment="1">
      <alignment horizontal="center" vertical="top" wrapText="1"/>
    </xf>
    <xf numFmtId="0" fontId="13" fillId="0" borderId="1" xfId="0" applyFont="1" applyBorder="1" applyAlignment="1">
      <alignment horizontal="left" vertical="top" wrapText="1" readingOrder="1"/>
    </xf>
    <xf numFmtId="2" fontId="13" fillId="0" borderId="1" xfId="0" applyNumberFormat="1" applyFont="1" applyBorder="1" applyAlignment="1">
      <alignment horizontal="center" vertical="top" wrapText="1"/>
    </xf>
    <xf numFmtId="3" fontId="13" fillId="0" borderId="1" xfId="0" applyNumberFormat="1" applyFont="1" applyBorder="1" applyAlignment="1">
      <alignment horizontal="center" vertical="top" wrapText="1"/>
    </xf>
    <xf numFmtId="2" fontId="14" fillId="0" borderId="1" xfId="0" applyNumberFormat="1" applyFont="1" applyBorder="1" applyAlignment="1">
      <alignment horizontal="center" vertical="top" wrapText="1" readingOrder="1"/>
    </xf>
    <xf numFmtId="0" fontId="11" fillId="0" borderId="1" xfId="0" applyFont="1" applyBorder="1" applyAlignment="1">
      <alignment horizontal="center"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25" fillId="0" borderId="1" xfId="0" applyFont="1" applyBorder="1" applyAlignment="1">
      <alignment vertical="top" wrapText="1"/>
    </xf>
    <xf numFmtId="0" fontId="0" fillId="0" borderId="1" xfId="0" applyBorder="1" applyAlignment="1">
      <alignment vertical="top"/>
    </xf>
    <xf numFmtId="0" fontId="32" fillId="0" borderId="2" xfId="0" applyFont="1" applyBorder="1" applyAlignment="1">
      <alignment vertical="top" wrapText="1"/>
    </xf>
    <xf numFmtId="0" fontId="11" fillId="0" borderId="1" xfId="0" applyFont="1" applyBorder="1" applyAlignment="1">
      <alignment horizontal="center" vertical="top"/>
    </xf>
    <xf numFmtId="0" fontId="13" fillId="0" borderId="1" xfId="0" applyFont="1" applyBorder="1" applyAlignment="1">
      <alignment horizontal="center" vertical="top"/>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vertical="top"/>
    </xf>
    <xf numFmtId="0" fontId="7" fillId="0" borderId="2" xfId="0" applyFont="1" applyBorder="1" applyAlignment="1">
      <alignment vertical="top" wrapText="1"/>
    </xf>
    <xf numFmtId="0" fontId="18" fillId="5" borderId="2" xfId="0" applyFont="1" applyFill="1" applyBorder="1" applyAlignment="1" applyProtection="1">
      <alignment horizontal="centerContinuous" vertical="top"/>
      <protection locked="0"/>
    </xf>
    <xf numFmtId="0" fontId="18" fillId="5" borderId="3" xfId="0" applyFont="1" applyFill="1" applyBorder="1" applyAlignment="1" applyProtection="1">
      <alignment horizontal="centerContinuous" vertical="top"/>
      <protection locked="0"/>
    </xf>
    <xf numFmtId="0" fontId="18" fillId="5" borderId="4" xfId="0" applyFont="1" applyFill="1" applyBorder="1" applyAlignment="1" applyProtection="1">
      <alignment horizontal="centerContinuous" vertical="top"/>
      <protection locked="0"/>
    </xf>
    <xf numFmtId="0" fontId="19" fillId="0" borderId="2" xfId="0" applyFont="1" applyBorder="1" applyAlignment="1" applyProtection="1">
      <alignment horizontal="centerContinuous" vertical="top"/>
      <protection locked="0"/>
    </xf>
    <xf numFmtId="0" fontId="19" fillId="0" borderId="3" xfId="0" applyFont="1" applyBorder="1" applyAlignment="1" applyProtection="1">
      <alignment horizontal="centerContinuous" vertical="top"/>
      <protection locked="0"/>
    </xf>
    <xf numFmtId="0" fontId="21" fillId="5" borderId="2" xfId="0" applyFont="1" applyFill="1" applyBorder="1" applyAlignment="1" applyProtection="1">
      <alignment horizontal="centerContinuous" vertical="top"/>
      <protection locked="0"/>
    </xf>
    <xf numFmtId="0" fontId="19" fillId="5" borderId="3" xfId="0" applyFont="1" applyFill="1" applyBorder="1" applyAlignment="1" applyProtection="1">
      <alignment horizontal="centerContinuous" vertical="top"/>
      <protection locked="0"/>
    </xf>
    <xf numFmtId="0" fontId="22" fillId="0" borderId="1" xfId="0" applyFont="1" applyBorder="1" applyAlignment="1" applyProtection="1">
      <alignment horizontal="centerContinuous" vertical="top"/>
      <protection locked="0"/>
    </xf>
    <xf numFmtId="0" fontId="19" fillId="0" borderId="1" xfId="0" applyFont="1" applyBorder="1" applyAlignment="1" applyProtection="1">
      <alignment horizontal="centerContinuous" vertical="top"/>
      <protection locked="0"/>
    </xf>
    <xf numFmtId="0" fontId="19" fillId="0" borderId="0" xfId="0" applyFont="1" applyAlignment="1" applyProtection="1">
      <alignment vertical="top"/>
      <protection locked="0"/>
    </xf>
    <xf numFmtId="0" fontId="0" fillId="0" borderId="0" xfId="0" applyAlignment="1" applyProtection="1">
      <alignment vertical="top"/>
      <protection locked="0"/>
    </xf>
    <xf numFmtId="0" fontId="0" fillId="0" borderId="0" xfId="0" applyAlignment="1" applyProtection="1">
      <alignment vertical="top" wrapText="1"/>
      <protection locked="0"/>
    </xf>
    <xf numFmtId="0" fontId="21" fillId="5" borderId="1" xfId="0" applyFont="1" applyFill="1" applyBorder="1" applyAlignment="1" applyProtection="1">
      <alignment horizontal="centerContinuous" vertical="top"/>
      <protection locked="0"/>
    </xf>
    <xf numFmtId="166" fontId="22" fillId="0" borderId="2" xfId="0" applyNumberFormat="1" applyFont="1" applyBorder="1" applyAlignment="1" applyProtection="1">
      <alignment horizontal="centerContinuous" vertical="top"/>
      <protection locked="0"/>
    </xf>
    <xf numFmtId="166" fontId="19" fillId="0" borderId="4" xfId="0" applyNumberFormat="1" applyFont="1" applyBorder="1" applyAlignment="1" applyProtection="1">
      <alignment horizontal="centerContinuous" vertical="top"/>
      <protection locked="0"/>
    </xf>
    <xf numFmtId="0" fontId="3" fillId="0" borderId="0" xfId="0" applyFont="1" applyAlignment="1" applyProtection="1">
      <alignment vertical="top" wrapText="1"/>
      <protection locked="0"/>
    </xf>
    <xf numFmtId="14" fontId="3" fillId="0" borderId="0" xfId="0" applyNumberFormat="1" applyFont="1" applyAlignment="1" applyProtection="1">
      <alignment vertical="top" wrapText="1"/>
      <protection locked="0"/>
    </xf>
    <xf numFmtId="0" fontId="3" fillId="6" borderId="2" xfId="0" applyFont="1" applyFill="1" applyBorder="1" applyAlignment="1" applyProtection="1">
      <alignment horizontal="centerContinuous" vertical="top" wrapText="1"/>
      <protection locked="0"/>
    </xf>
    <xf numFmtId="0" fontId="3" fillId="6" borderId="4" xfId="0" applyFont="1" applyFill="1" applyBorder="1" applyAlignment="1" applyProtection="1">
      <alignment horizontal="centerContinuous" vertical="top" wrapText="1"/>
      <protection locked="0"/>
    </xf>
    <xf numFmtId="0" fontId="3" fillId="6" borderId="3" xfId="0" applyFont="1" applyFill="1" applyBorder="1" applyAlignment="1" applyProtection="1">
      <alignment horizontal="centerContinuous" vertical="top" wrapText="1"/>
      <protection locked="0"/>
    </xf>
    <xf numFmtId="0" fontId="3" fillId="6" borderId="5" xfId="0" applyFont="1" applyFill="1" applyBorder="1" applyAlignment="1" applyProtection="1">
      <alignment horizontal="center" vertical="top" wrapText="1"/>
      <protection locked="0"/>
    </xf>
    <xf numFmtId="0" fontId="20" fillId="9" borderId="1" xfId="0" applyFont="1" applyFill="1" applyBorder="1" applyAlignment="1" applyProtection="1">
      <alignment horizontal="centerContinuous" vertical="top"/>
      <protection locked="0"/>
    </xf>
    <xf numFmtId="0" fontId="2" fillId="9" borderId="1" xfId="0" applyFont="1" applyFill="1" applyBorder="1" applyAlignment="1" applyProtection="1">
      <alignment horizontal="centerContinuous" vertical="top"/>
      <protection locked="0"/>
    </xf>
    <xf numFmtId="0" fontId="3" fillId="6" borderId="1" xfId="0" applyFont="1" applyFill="1" applyBorder="1" applyAlignment="1" applyProtection="1">
      <alignment horizontal="center" vertical="top" wrapText="1"/>
      <protection locked="0"/>
    </xf>
    <xf numFmtId="14" fontId="3" fillId="6" borderId="1" xfId="0" applyNumberFormat="1" applyFont="1" applyFill="1" applyBorder="1" applyAlignment="1" applyProtection="1">
      <alignment horizontal="center" vertical="top" wrapText="1"/>
      <protection locked="0"/>
    </xf>
    <xf numFmtId="0" fontId="3" fillId="6" borderId="1" xfId="0" quotePrefix="1" applyFont="1" applyFill="1" applyBorder="1" applyAlignment="1" applyProtection="1">
      <alignment horizontal="center" vertical="top" wrapText="1"/>
      <protection locked="0"/>
    </xf>
    <xf numFmtId="0" fontId="3" fillId="9" borderId="1" xfId="0" quotePrefix="1" applyFont="1" applyFill="1" applyBorder="1" applyAlignment="1" applyProtection="1">
      <alignment horizontal="center" vertical="top" wrapText="1"/>
      <protection locked="0"/>
    </xf>
    <xf numFmtId="0" fontId="3" fillId="9" borderId="2" xfId="0" quotePrefix="1" applyFont="1" applyFill="1" applyBorder="1" applyAlignment="1" applyProtection="1">
      <alignment horizontal="center" vertical="top" wrapText="1"/>
      <protection locked="0"/>
    </xf>
    <xf numFmtId="0" fontId="3" fillId="7" borderId="1" xfId="0" quotePrefix="1" applyFont="1" applyFill="1" applyBorder="1" applyAlignment="1" applyProtection="1">
      <alignment horizontal="center" vertical="top" wrapText="1"/>
      <protection locked="0"/>
    </xf>
    <xf numFmtId="0" fontId="14" fillId="0" borderId="1" xfId="0" applyFont="1" applyBorder="1" applyAlignment="1">
      <alignment vertical="top" wrapText="1" readingOrder="1"/>
    </xf>
    <xf numFmtId="9" fontId="14" fillId="0" borderId="1" xfId="0" applyNumberFormat="1" applyFont="1" applyBorder="1" applyAlignment="1">
      <alignment horizontal="center" vertical="top" wrapText="1" readingOrder="1"/>
    </xf>
    <xf numFmtId="0" fontId="14" fillId="0" borderId="1" xfId="0" applyFont="1" applyBorder="1" applyAlignment="1">
      <alignment horizontal="left" vertical="top" wrapText="1" readingOrder="1"/>
    </xf>
    <xf numFmtId="9" fontId="14" fillId="0" borderId="1" xfId="3" applyNumberFormat="1" applyFont="1" applyBorder="1" applyAlignment="1">
      <alignment horizontal="center" vertical="top" wrapText="1"/>
    </xf>
    <xf numFmtId="9" fontId="14" fillId="0" borderId="1" xfId="3" applyNumberFormat="1" applyFont="1" applyBorder="1" applyAlignment="1">
      <alignment horizontal="center" vertical="top"/>
    </xf>
    <xf numFmtId="0" fontId="0" fillId="0" borderId="2" xfId="0" applyBorder="1" applyAlignment="1">
      <alignment vertical="top" wrapText="1"/>
    </xf>
    <xf numFmtId="2" fontId="13" fillId="0" borderId="1" xfId="0" applyNumberFormat="1" applyFont="1" applyBorder="1" applyAlignment="1">
      <alignment horizontal="center" vertical="top" wrapText="1" readingOrder="1"/>
    </xf>
    <xf numFmtId="3" fontId="13" fillId="0" borderId="1" xfId="0" applyNumberFormat="1" applyFont="1" applyBorder="1" applyAlignment="1">
      <alignment horizontal="center" vertical="top" wrapText="1" readingOrder="1"/>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0" fontId="28" fillId="8" borderId="4" xfId="0" applyFont="1" applyFill="1" applyBorder="1" applyAlignment="1">
      <alignment vertical="top" wrapText="1"/>
    </xf>
    <xf numFmtId="9" fontId="11" fillId="0" borderId="1" xfId="0" applyNumberFormat="1" applyFont="1" applyBorder="1" applyAlignment="1">
      <alignment horizontal="center" vertical="top"/>
    </xf>
    <xf numFmtId="0" fontId="0" fillId="0" borderId="0" xfId="0" applyAlignment="1" applyProtection="1">
      <alignment horizontal="left" vertical="top"/>
      <protection locked="0"/>
    </xf>
    <xf numFmtId="0" fontId="0" fillId="0" borderId="0" xfId="0" applyAlignment="1" applyProtection="1">
      <alignment vertical="center"/>
      <protection locked="0"/>
    </xf>
    <xf numFmtId="0" fontId="3" fillId="9" borderId="1" xfId="0" quotePrefix="1" applyFont="1" applyFill="1" applyBorder="1" applyAlignment="1" applyProtection="1">
      <alignment horizontal="center" vertical="center" wrapText="1"/>
      <protection locked="0"/>
    </xf>
    <xf numFmtId="0" fontId="0" fillId="0" borderId="1" xfId="0" applyBorder="1" applyAlignment="1">
      <alignment vertical="center"/>
    </xf>
    <xf numFmtId="0" fontId="7" fillId="0" borderId="1" xfId="0" applyFont="1" applyBorder="1" applyAlignment="1">
      <alignment vertical="center"/>
    </xf>
    <xf numFmtId="0" fontId="4" fillId="0" borderId="1" xfId="0" applyFont="1" applyBorder="1" applyAlignment="1">
      <alignment vertical="center" wrapText="1"/>
    </xf>
    <xf numFmtId="0" fontId="4" fillId="0" borderId="3" xfId="0" applyFont="1" applyBorder="1" applyAlignment="1">
      <alignment wrapText="1"/>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4" fillId="0" borderId="1" xfId="0" applyFont="1" applyBorder="1" applyAlignment="1">
      <alignment wrapText="1"/>
    </xf>
    <xf numFmtId="0" fontId="2" fillId="10" borderId="1" xfId="0" applyFont="1" applyFill="1" applyBorder="1" applyAlignment="1">
      <alignment horizontal="center" vertical="center"/>
    </xf>
    <xf numFmtId="0" fontId="0" fillId="10" borderId="1" xfId="0" applyFill="1" applyBorder="1" applyAlignment="1">
      <alignment vertical="center"/>
    </xf>
    <xf numFmtId="0" fontId="0" fillId="10" borderId="1" xfId="0" applyFill="1" applyBorder="1" applyAlignment="1">
      <alignment horizontal="center" vertical="center"/>
    </xf>
    <xf numFmtId="0" fontId="2" fillId="11" borderId="1" xfId="0" applyFont="1" applyFill="1" applyBorder="1" applyAlignment="1">
      <alignment horizontal="center" vertical="center"/>
    </xf>
    <xf numFmtId="0" fontId="0" fillId="11" borderId="1" xfId="0" applyFill="1" applyBorder="1" applyAlignment="1">
      <alignment vertical="center"/>
    </xf>
    <xf numFmtId="0" fontId="0" fillId="11" borderId="1" xfId="0" applyFill="1" applyBorder="1" applyAlignment="1">
      <alignment horizontal="center" vertical="center"/>
    </xf>
    <xf numFmtId="0" fontId="0" fillId="0" borderId="0" xfId="0" applyAlignment="1">
      <alignment horizontal="justify" vertical="center"/>
    </xf>
    <xf numFmtId="0" fontId="7" fillId="0" borderId="1" xfId="0" applyFont="1" applyFill="1" applyBorder="1"/>
    <xf numFmtId="0" fontId="0" fillId="0" borderId="1" xfId="0" applyFill="1" applyBorder="1" applyAlignment="1">
      <alignment wrapText="1"/>
    </xf>
    <xf numFmtId="0" fontId="0" fillId="0" borderId="1" xfId="0" applyFill="1" applyBorder="1" applyAlignment="1">
      <alignment vertical="center" wrapText="1"/>
    </xf>
    <xf numFmtId="0" fontId="0" fillId="0" borderId="1" xfId="0" applyFill="1" applyBorder="1"/>
    <xf numFmtId="0" fontId="4" fillId="0" borderId="1" xfId="0" applyFont="1" applyFill="1" applyBorder="1" applyAlignment="1">
      <alignment wrapText="1"/>
    </xf>
    <xf numFmtId="0" fontId="33" fillId="0" borderId="1" xfId="0" applyFont="1" applyFill="1" applyBorder="1" applyAlignment="1">
      <alignment wrapText="1"/>
    </xf>
    <xf numFmtId="0" fontId="32" fillId="0" borderId="1" xfId="0" applyFont="1" applyFill="1" applyBorder="1" applyAlignment="1">
      <alignment vertical="top" wrapText="1"/>
    </xf>
    <xf numFmtId="9" fontId="4" fillId="0" borderId="1" xfId="0" applyNumberFormat="1" applyFont="1" applyFill="1" applyBorder="1" applyAlignment="1">
      <alignment wrapText="1"/>
    </xf>
    <xf numFmtId="9" fontId="0" fillId="0" borderId="1" xfId="0" applyNumberFormat="1" applyFill="1" applyBorder="1" applyAlignment="1">
      <alignment wrapText="1"/>
    </xf>
    <xf numFmtId="0" fontId="0" fillId="0" borderId="1" xfId="0" applyFill="1" applyBorder="1" applyAlignment="1">
      <alignment vertical="top"/>
    </xf>
    <xf numFmtId="0" fontId="0" fillId="0" borderId="1" xfId="0" applyFill="1" applyBorder="1" applyAlignment="1">
      <alignment horizontal="center" vertical="center" wrapText="1"/>
    </xf>
    <xf numFmtId="0" fontId="0" fillId="0" borderId="1" xfId="0" applyFill="1" applyBorder="1" applyAlignment="1">
      <alignment vertical="top" wrapText="1"/>
    </xf>
    <xf numFmtId="0" fontId="7" fillId="0" borderId="1" xfId="0" applyFont="1" applyFill="1" applyBorder="1" applyAlignment="1">
      <alignment vertical="center"/>
    </xf>
    <xf numFmtId="3" fontId="7" fillId="0" borderId="1" xfId="0" applyNumberFormat="1" applyFont="1" applyFill="1" applyBorder="1" applyAlignment="1">
      <alignment wrapText="1"/>
    </xf>
    <xf numFmtId="0" fontId="7" fillId="0" borderId="1" xfId="0" applyFont="1" applyFill="1" applyBorder="1" applyAlignment="1">
      <alignment wrapText="1"/>
    </xf>
    <xf numFmtId="9" fontId="7" fillId="0" borderId="1" xfId="0" applyNumberFormat="1" applyFont="1" applyFill="1" applyBorder="1" applyAlignment="1">
      <alignment wrapText="1"/>
    </xf>
    <xf numFmtId="9" fontId="7" fillId="0" borderId="1" xfId="0" applyNumberFormat="1" applyFont="1" applyFill="1" applyBorder="1"/>
    <xf numFmtId="0" fontId="7" fillId="0" borderId="1" xfId="0" applyFont="1" applyFill="1" applyBorder="1" applyAlignment="1">
      <alignment vertical="top"/>
    </xf>
    <xf numFmtId="0" fontId="7" fillId="0" borderId="1" xfId="0" applyFont="1" applyFill="1" applyBorder="1" applyAlignment="1">
      <alignment horizontal="center" vertical="top"/>
    </xf>
    <xf numFmtId="0" fontId="7" fillId="0" borderId="1" xfId="0" applyFont="1" applyFill="1" applyBorder="1" applyAlignment="1">
      <alignment vertical="top" wrapText="1"/>
    </xf>
    <xf numFmtId="9" fontId="0" fillId="0" borderId="1" xfId="0" applyNumberFormat="1" applyFill="1" applyBorder="1" applyAlignment="1">
      <alignment horizontal="center" vertical="center" wrapText="1"/>
    </xf>
    <xf numFmtId="10" fontId="0" fillId="0" borderId="1" xfId="0" applyNumberFormat="1" applyFill="1" applyBorder="1" applyAlignment="1">
      <alignment wrapText="1"/>
    </xf>
    <xf numFmtId="9" fontId="0" fillId="0" borderId="1" xfId="0" applyNumberFormat="1" applyFill="1" applyBorder="1"/>
    <xf numFmtId="0" fontId="8" fillId="0" borderId="0" xfId="0" applyFont="1" applyAlignment="1">
      <alignment horizontal="center" wrapText="1"/>
    </xf>
    <xf numFmtId="0" fontId="8" fillId="3" borderId="0" xfId="0" applyFont="1" applyFill="1" applyAlignment="1">
      <alignment horizontal="center"/>
    </xf>
    <xf numFmtId="0" fontId="17" fillId="0" borderId="1" xfId="0" applyFont="1" applyBorder="1" applyAlignment="1" applyProtection="1">
      <alignment horizontal="center" vertical="top"/>
      <protection locked="0"/>
    </xf>
    <xf numFmtId="0" fontId="2" fillId="9" borderId="2" xfId="0" applyFont="1" applyFill="1" applyBorder="1" applyAlignment="1" applyProtection="1">
      <alignment horizontal="center" vertical="center"/>
      <protection locked="0"/>
    </xf>
    <xf numFmtId="0" fontId="2" fillId="9" borderId="3" xfId="0" applyFont="1" applyFill="1" applyBorder="1" applyAlignment="1" applyProtection="1">
      <alignment horizontal="center" vertical="top"/>
      <protection locked="0"/>
    </xf>
    <xf numFmtId="0" fontId="2" fillId="7" borderId="1" xfId="0" applyFont="1" applyFill="1" applyBorder="1" applyAlignment="1" applyProtection="1">
      <alignment horizontal="center" vertical="top"/>
      <protection locked="0"/>
    </xf>
    <xf numFmtId="0" fontId="0" fillId="0" borderId="0" xfId="0" applyAlignment="1">
      <alignment horizontal="center"/>
    </xf>
  </cellXfs>
  <cellStyles count="5">
    <cellStyle name="Normal" xfId="0" builtinId="0"/>
    <cellStyle name="Normal 3" xfId="1" xr:uid="{00000000-0005-0000-0000-000001000000}"/>
    <cellStyle name="Normal 4" xfId="3" xr:uid="{00000000-0005-0000-0000-000002000000}"/>
    <cellStyle name="Normal 7" xfId="4" xr:uid="{00000000-0005-0000-0000-000003000000}"/>
    <cellStyle name="Porcentaje" xfId="2" builtinId="5"/>
  </cellStyles>
  <dxfs count="9">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8CDAB1"/>
      <color rgb="FF32B4A8"/>
      <color rgb="FF83DDD4"/>
      <color rgb="FF24C29C"/>
      <color rgb="FF1FA988"/>
      <color rgb="FF23C39D"/>
      <color rgb="FF1DA383"/>
      <color rgb="FF02BEBA"/>
      <color rgb="FF66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iagrams/_rels/data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ata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1.png"/><Relationship Id="rId7" Type="http://schemas.openxmlformats.org/officeDocument/2006/relationships/image" Target="../media/image15.jp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eg"/><Relationship Id="rId5" Type="http://schemas.openxmlformats.org/officeDocument/2006/relationships/image" Target="../media/image13.jpeg"/><Relationship Id="rId4" Type="http://schemas.openxmlformats.org/officeDocument/2006/relationships/image" Target="../media/image12.jpeg"/><Relationship Id="rId9" Type="http://schemas.openxmlformats.org/officeDocument/2006/relationships/image" Target="../media/image16.jpeg"/></Relationships>
</file>

<file path=xl/diagram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rawing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1.png"/><Relationship Id="rId7" Type="http://schemas.openxmlformats.org/officeDocument/2006/relationships/image" Target="../media/image15.jp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eg"/><Relationship Id="rId5" Type="http://schemas.openxmlformats.org/officeDocument/2006/relationships/image" Target="../media/image13.jpeg"/><Relationship Id="rId4" Type="http://schemas.openxmlformats.org/officeDocument/2006/relationships/image" Target="../media/image12.jpeg"/><Relationship Id="rId9" Type="http://schemas.openxmlformats.org/officeDocument/2006/relationships/image" Target="../media/image16.jpe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buClrTx/>
            <a:buSzTx/>
            <a:buFontTx/>
            <a:buNone/>
          </a:pPr>
          <a:r>
            <a:rPr kumimoji="0" lang="es-CO" sz="1300" b="1" i="1" u="none" strike="noStrike" cap="none" spc="0" normalizeH="0" baseline="0" noProof="0" dirty="0">
              <a:ln>
                <a:noFill/>
              </a:ln>
              <a:solidFill>
                <a:prstClr val="black"/>
              </a:solidFill>
              <a:effectLst/>
              <a:uLnTx/>
              <a:uFillTx/>
              <a:latin typeface="+mn-lt"/>
              <a:ea typeface="+mn-ea"/>
              <a:cs typeface="Arial" panose="020B0604020202020204" pitchFamily="34" charset="0"/>
            </a:rPr>
            <a:t>1. </a:t>
          </a:r>
          <a:r>
            <a:rPr kumimoji="0" lang="es-MX" sz="1300" b="1" i="1" u="none" strike="noStrike" cap="none" spc="0" normalizeH="0" baseline="0" noProof="0" dirty="0">
              <a:ln>
                <a:noFill/>
              </a:ln>
              <a:solidFill>
                <a:prstClr val="black"/>
              </a:solidFill>
              <a:effectLst/>
              <a:uLnTx/>
              <a:uFillTx/>
              <a:latin typeface="+mn-lt"/>
              <a:ea typeface="+mn-ea"/>
              <a:cs typeface="Arial" panose="020B0604020202020204" pitchFamily="34" charset="0"/>
            </a:rPr>
            <a:t>.Implementar un modelo preventivo, predictivo y resolutivo con enfoque universal,  solidario, equitativo, incluyente, participativo, territorializado e intercultural, eficiente y sostenible en el tiempo.</a:t>
          </a:r>
          <a:endParaRPr lang="es-CO" sz="1300" b="1" i="1" dirty="0">
            <a:solidFill>
              <a:sysClr val="windowText" lastClr="000000"/>
            </a:solidFill>
            <a:latin typeface="+mn-lt"/>
          </a:endParaRPr>
        </a:p>
      </dgm:t>
    </dgm:pt>
    <dgm:pt modelId="{92F3AF31-F0B0-41A6-AB51-FAF654501812}" type="parTrans" cxnId="{FE1CEBD6-6569-44B1-BF6E-4C4110F62EC7}">
      <dgm:prSet/>
      <dgm:spPr/>
      <dgm:t>
        <a:bodyPr/>
        <a:lstStyle/>
        <a:p>
          <a:endParaRPr lang="es-CO">
            <a:solidFill>
              <a:sysClr val="windowText" lastClr="000000"/>
            </a:solidFill>
            <a:latin typeface="+mn-lt"/>
          </a:endParaRPr>
        </a:p>
      </dgm:t>
    </dgm:pt>
    <dgm:pt modelId="{C8011D28-296D-49B0-BBD6-614B3D43EB0E}" type="sibTrans" cxnId="{FE1CEBD6-6569-44B1-BF6E-4C4110F62EC7}">
      <dgm:prSet/>
      <dgm:spPr/>
      <dgm:t>
        <a:bodyPr/>
        <a:lstStyle/>
        <a:p>
          <a:endParaRPr lang="es-CO">
            <a:solidFill>
              <a:sysClr val="windowText" lastClr="000000"/>
            </a:solidFill>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4. </a:t>
          </a:r>
          <a:r>
            <a:rPr lang="es-CO" sz="1300" b="1" i="1" dirty="0">
              <a:solidFill>
                <a:sysClr val="windowText" lastClr="000000"/>
              </a:solidFill>
              <a:latin typeface="+mn-lt"/>
            </a:rPr>
            <a:t>Construir un Sistema Único Nacional de Información en Salud</a:t>
          </a:r>
          <a:r>
            <a:rPr lang="es-CO" sz="1200" b="1" i="1" dirty="0">
              <a:solidFill>
                <a:sysClr val="windowText" lastClr="000000"/>
              </a:solidFill>
              <a:latin typeface="+mn-lt"/>
            </a:rPr>
            <a:t>.</a:t>
          </a:r>
          <a:endParaRPr lang="es-CO" sz="1200" dirty="0">
            <a:solidFill>
              <a:sysClr val="windowText" lastClr="000000"/>
            </a:solidFill>
            <a:latin typeface="+mn-lt"/>
          </a:endParaRPr>
        </a:p>
      </dgm:t>
    </dgm:pt>
    <dgm:pt modelId="{4D4342DC-C0BF-451F-8E5C-587E77446127}" type="parTrans" cxnId="{A82EAA17-0058-411F-9DF5-DC475B717C6C}">
      <dgm:prSet/>
      <dgm:spPr/>
      <dgm:t>
        <a:bodyPr/>
        <a:lstStyle/>
        <a:p>
          <a:endParaRPr lang="es-CO">
            <a:solidFill>
              <a:sysClr val="windowText" lastClr="000000"/>
            </a:solidFill>
            <a:latin typeface="+mn-lt"/>
          </a:endParaRPr>
        </a:p>
      </dgm:t>
    </dgm:pt>
    <dgm:pt modelId="{CFBC3020-8F24-4C7C-A99D-2E7B7AE6FDAE}" type="sibTrans" cxnId="{A82EAA17-0058-411F-9DF5-DC475B717C6C}">
      <dgm:prSet/>
      <dgm:spPr/>
      <dgm:t>
        <a:bodyPr/>
        <a:lstStyle/>
        <a:p>
          <a:endParaRPr lang="es-CO">
            <a:solidFill>
              <a:sysClr val="windowText" lastClr="000000"/>
            </a:solidFill>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5. </a:t>
          </a:r>
          <a:r>
            <a:rPr lang="es-CO" sz="1300" b="1" i="1" dirty="0">
              <a:solidFill>
                <a:sysClr val="windowText" lastClr="000000"/>
              </a:solidFill>
              <a:latin typeface="+mn-lt"/>
            </a:rPr>
            <a:t>Fortalecer las capacidades institucionales y financieras del sector salud</a:t>
          </a:r>
          <a:r>
            <a:rPr lang="es-CO" sz="1200" b="1" i="1" dirty="0">
              <a:solidFill>
                <a:sysClr val="windowText" lastClr="000000"/>
              </a:solidFill>
              <a:latin typeface="+mn-lt"/>
            </a:rPr>
            <a:t>.</a:t>
          </a:r>
          <a:endParaRPr lang="es-CO" sz="1200" dirty="0">
            <a:solidFill>
              <a:sysClr val="windowText" lastClr="000000"/>
            </a:solidFill>
            <a:latin typeface="+mn-lt"/>
          </a:endParaRPr>
        </a:p>
      </dgm:t>
    </dgm:pt>
    <dgm:pt modelId="{794E9FA1-DB99-4BF8-891B-C8E84F808FD8}" type="parTrans" cxnId="{25F5D366-FA40-4AC3-807E-7056400228BB}">
      <dgm:prSet/>
      <dgm:spPr/>
      <dgm:t>
        <a:bodyPr/>
        <a:lstStyle/>
        <a:p>
          <a:endParaRPr lang="es-CO">
            <a:solidFill>
              <a:sysClr val="windowText" lastClr="000000"/>
            </a:solidFill>
            <a:latin typeface="+mn-lt"/>
          </a:endParaRPr>
        </a:p>
      </dgm:t>
    </dgm:pt>
    <dgm:pt modelId="{65175C73-5767-4C21-AC50-C62FDED0C86F}" type="sibTrans" cxnId="{25F5D366-FA40-4AC3-807E-7056400228BB}">
      <dgm:prSet/>
      <dgm:spPr/>
      <dgm:t>
        <a:bodyPr/>
        <a:lstStyle/>
        <a:p>
          <a:endParaRPr lang="es-CO">
            <a:solidFill>
              <a:sysClr val="windowText" lastClr="000000"/>
            </a:solidFill>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ysClr val="windowText" lastClr="000000"/>
              </a:solidFill>
              <a:latin typeface="+mn-lt"/>
            </a:rPr>
            <a:t>2. </a:t>
          </a:r>
          <a:r>
            <a:rPr lang="es-CO" sz="1300" b="1" i="1" dirty="0">
              <a:solidFill>
                <a:sysClr val="windowText" lastClr="000000"/>
              </a:solidFill>
              <a:latin typeface="+mn-lt"/>
            </a:rPr>
            <a:t>Avanzar en los procesos de </a:t>
          </a:r>
          <a:r>
            <a:rPr lang="es-CO" sz="1300" b="1" i="1" dirty="0" err="1">
              <a:solidFill>
                <a:sysClr val="windowText" lastClr="000000"/>
              </a:solidFill>
              <a:latin typeface="+mn-lt"/>
            </a:rPr>
            <a:t>laboralización</a:t>
          </a:r>
          <a:r>
            <a:rPr lang="es-CO" sz="1300" b="1" i="1" dirty="0">
              <a:solidFill>
                <a:sysClr val="windowText" lastClr="000000"/>
              </a:solidFill>
              <a:latin typeface="+mn-lt"/>
            </a:rPr>
            <a:t> con estabilidad, formalización, </a:t>
          </a:r>
          <a:r>
            <a:rPr lang="es-CO" sz="1300" b="1" i="1" dirty="0" err="1">
              <a:solidFill>
                <a:sysClr val="windowText" lastClr="000000"/>
              </a:solidFill>
              <a:latin typeface="+mn-lt"/>
            </a:rPr>
            <a:t>dignificación</a:t>
          </a:r>
          <a:r>
            <a:rPr lang="es-CO" sz="1300" b="1" i="1" dirty="0">
              <a:solidFill>
                <a:sysClr val="windowText" lastClr="000000"/>
              </a:solidFill>
              <a:latin typeface="+mn-lt"/>
            </a:rPr>
            <a:t>, formación permanente y protección de la salud en el trabajo.</a:t>
          </a:r>
          <a:endParaRPr lang="en-US" sz="1300" i="1" dirty="0">
            <a:solidFill>
              <a:sysClr val="windowText" lastClr="000000"/>
            </a:solidFill>
            <a:latin typeface="+mn-lt"/>
          </a:endParaRPr>
        </a:p>
      </dgm:t>
    </dgm:pt>
    <dgm:pt modelId="{CE8B93A5-6D12-438A-A594-C8FEFA2A1BBB}" type="parTrans" cxnId="{C6C68C2E-149C-4C0A-8300-E8597B7720B9}">
      <dgm:prSet/>
      <dgm:spPr/>
      <dgm:t>
        <a:bodyPr/>
        <a:lstStyle/>
        <a:p>
          <a:endParaRPr lang="es-CO">
            <a:solidFill>
              <a:sysClr val="windowText" lastClr="000000"/>
            </a:solidFill>
            <a:latin typeface="+mn-lt"/>
          </a:endParaRPr>
        </a:p>
      </dgm:t>
    </dgm:pt>
    <dgm:pt modelId="{1BFB5D83-F8FA-491E-8EB2-5E996ECE06DA}" type="sibTrans" cxnId="{C6C68C2E-149C-4C0A-8300-E8597B7720B9}">
      <dgm:prSet/>
      <dgm:spPr/>
      <dgm:t>
        <a:bodyPr/>
        <a:lstStyle/>
        <a:p>
          <a:endParaRPr lang="es-CO">
            <a:solidFill>
              <a:sysClr val="windowText" lastClr="000000"/>
            </a:solidFill>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7. </a:t>
          </a:r>
          <a:r>
            <a:rPr lang="es-CO" sz="1300" b="1" i="1" dirty="0">
              <a:solidFill>
                <a:sysClr val="windowText" lastClr="000000"/>
              </a:solidFill>
              <a:latin typeface="+mn-lt"/>
            </a:rPr>
            <a:t>Fortalecer la sostenibilidad financiera del sistema salud en el pago, giro directo y la restitución de los recursos.</a:t>
          </a:r>
          <a:endParaRPr lang="es-CO" sz="1300" dirty="0">
            <a:solidFill>
              <a:sysClr val="windowText" lastClr="000000"/>
            </a:solidFill>
            <a:latin typeface="+mn-lt"/>
          </a:endParaRPr>
        </a:p>
      </dgm:t>
    </dgm:pt>
    <dgm:pt modelId="{B887F9DF-5CFB-43F3-A89F-F4CFAC324210}" type="parTrans" cxnId="{3DC56340-950C-4344-B0E3-042634649AAA}">
      <dgm:prSet/>
      <dgm:spPr/>
      <dgm:t>
        <a:bodyPr/>
        <a:lstStyle/>
        <a:p>
          <a:endParaRPr lang="es-CO">
            <a:solidFill>
              <a:sysClr val="windowText" lastClr="000000"/>
            </a:solidFill>
            <a:latin typeface="+mn-lt"/>
          </a:endParaRPr>
        </a:p>
      </dgm:t>
    </dgm:pt>
    <dgm:pt modelId="{125B7244-61DF-49D9-8253-0578F58CBF39}" type="sibTrans" cxnId="{3DC56340-950C-4344-B0E3-042634649AAA}">
      <dgm:prSet/>
      <dgm:spPr/>
      <dgm:t>
        <a:bodyPr/>
        <a:lstStyle/>
        <a:p>
          <a:endParaRPr lang="es-CO">
            <a:solidFill>
              <a:sysClr val="windowText" lastClr="000000"/>
            </a:solidFill>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3. </a:t>
          </a:r>
          <a:r>
            <a:rPr lang="es-CO" sz="1300" b="1" i="1" dirty="0">
              <a:solidFill>
                <a:sysClr val="windowText" lastClr="000000"/>
              </a:solidFill>
              <a:latin typeface="+mn-lt"/>
            </a:rPr>
            <a:t>Garantizar acceso oportuno a los medicamentos y tecnología a todos los habitantes del territorio nacional.</a:t>
          </a:r>
          <a:endParaRPr lang="es-CO" sz="1300" dirty="0">
            <a:solidFill>
              <a:sysClr val="windowText" lastClr="000000"/>
            </a:solidFill>
            <a:latin typeface="+mn-lt"/>
          </a:endParaRPr>
        </a:p>
      </dgm:t>
    </dgm:pt>
    <dgm:pt modelId="{34507D8F-4B15-4277-8D26-02E009C39A0B}" type="parTrans" cxnId="{8AB158A1-A2A0-4AD9-B85D-A4DD20EB833A}">
      <dgm:prSet/>
      <dgm:spPr/>
      <dgm:t>
        <a:bodyPr/>
        <a:lstStyle/>
        <a:p>
          <a:endParaRPr lang="es-CO">
            <a:solidFill>
              <a:sysClr val="windowText" lastClr="000000"/>
            </a:solidFill>
            <a:latin typeface="+mn-lt"/>
          </a:endParaRPr>
        </a:p>
      </dgm:t>
    </dgm:pt>
    <dgm:pt modelId="{AB9F70CF-B6C5-4CA4-ADE2-5EFCAEA1A5BE}" type="sibTrans" cxnId="{8AB158A1-A2A0-4AD9-B85D-A4DD20EB833A}">
      <dgm:prSet/>
      <dgm:spPr/>
      <dgm:t>
        <a:bodyPr/>
        <a:lstStyle/>
        <a:p>
          <a:endParaRPr lang="es-CO">
            <a:solidFill>
              <a:sysClr val="windowText" lastClr="000000"/>
            </a:solidFill>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6.</a:t>
          </a:r>
          <a:r>
            <a:rPr lang="es-CO" sz="1300" b="1" i="1" dirty="0">
              <a:solidFill>
                <a:sysClr val="windowText" lastClr="000000"/>
              </a:solidFill>
              <a:latin typeface="+mn-lt"/>
            </a:rPr>
            <a:t>Recuperar y fortalecer la red pública hospitalaria.</a:t>
          </a:r>
          <a:endParaRPr lang="es-CO" sz="1300" i="1" dirty="0">
            <a:solidFill>
              <a:sysClr val="windowText" lastClr="000000"/>
            </a:solidFill>
            <a:latin typeface="+mn-lt"/>
          </a:endParaRPr>
        </a:p>
      </dgm:t>
    </dgm:pt>
    <dgm:pt modelId="{B147C9BE-FAAD-49D4-84C4-BAA17FBB7B21}" type="parTrans" cxnId="{FBA7A7A1-281E-494F-9354-912883A932A9}">
      <dgm:prSet/>
      <dgm:spPr/>
      <dgm:t>
        <a:bodyPr/>
        <a:lstStyle/>
        <a:p>
          <a:endParaRPr lang="es-CO">
            <a:solidFill>
              <a:sysClr val="windowText" lastClr="000000"/>
            </a:solidFill>
            <a:latin typeface="+mn-lt"/>
          </a:endParaRPr>
        </a:p>
      </dgm:t>
    </dgm:pt>
    <dgm:pt modelId="{BDD5370A-56AE-490D-BAFF-60C82AE95924}" type="sibTrans" cxnId="{FBA7A7A1-281E-494F-9354-912883A932A9}">
      <dgm:prSet/>
      <dgm:spPr/>
      <dgm:t>
        <a:bodyPr/>
        <a:lstStyle/>
        <a:p>
          <a:endParaRPr lang="es-CO">
            <a:solidFill>
              <a:sysClr val="windowText" lastClr="000000"/>
            </a:solidFill>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F75CC8E6-D7E2-40D5-B892-92BFCFE5EF8F}" type="doc">
      <dgm:prSet loTypeId="urn:microsoft.com/office/officeart/2005/8/layout/vList3" loCatId="list" qsTypeId="urn:microsoft.com/office/officeart/2005/8/quickstyle/simple1" qsCatId="simple" csTypeId="urn:microsoft.com/office/officeart/2005/8/colors/accent1_2" csCatId="accent1" phldr="1"/>
      <dgm:spPr/>
    </dgm:pt>
    <dgm:pt modelId="{A6615EF0-5C9B-4DF6-91EB-679BF1B47D33}">
      <dgm:prSet phldrT="[Texto]"/>
      <dgm:spPr>
        <a:solidFill>
          <a:srgbClr val="009999"/>
        </a:solidFill>
      </dgm:spPr>
      <dgm:t>
        <a:bodyPr/>
        <a:lstStyle/>
        <a:p>
          <a:r>
            <a:rPr lang="es-CO" dirty="0"/>
            <a:t>Honestidad</a:t>
          </a:r>
        </a:p>
      </dgm:t>
    </dgm:pt>
    <dgm:pt modelId="{009ECEC3-E8A4-4264-8AE8-0EADF5F640DA}" type="parTrans" cxnId="{F90CF065-BAC1-4411-B808-3F3D9DFF1BF9}">
      <dgm:prSet/>
      <dgm:spPr/>
      <dgm:t>
        <a:bodyPr/>
        <a:lstStyle/>
        <a:p>
          <a:endParaRPr lang="es-CO"/>
        </a:p>
      </dgm:t>
    </dgm:pt>
    <dgm:pt modelId="{04EAB6E5-4613-4DC1-AA10-D4B33C6301EC}" type="sibTrans" cxnId="{F90CF065-BAC1-4411-B808-3F3D9DFF1BF9}">
      <dgm:prSet/>
      <dgm:spPr/>
      <dgm:t>
        <a:bodyPr/>
        <a:lstStyle/>
        <a:p>
          <a:endParaRPr lang="es-CO"/>
        </a:p>
      </dgm:t>
    </dgm:pt>
    <dgm:pt modelId="{302822F5-746E-4107-9050-D9715479DC8F}">
      <dgm:prSet phldrT="[Texto]"/>
      <dgm:spPr>
        <a:solidFill>
          <a:srgbClr val="009999"/>
        </a:solidFill>
      </dgm:spPr>
      <dgm:t>
        <a:bodyPr/>
        <a:lstStyle/>
        <a:p>
          <a:r>
            <a:rPr lang="es-CO" dirty="0"/>
            <a:t>Respecto</a:t>
          </a:r>
        </a:p>
      </dgm:t>
    </dgm:pt>
    <dgm:pt modelId="{C7E56025-90C1-4056-B00A-F3441985B71E}" type="parTrans" cxnId="{3E0E7C8C-D44C-423D-9B24-B611DB38BB98}">
      <dgm:prSet/>
      <dgm:spPr/>
      <dgm:t>
        <a:bodyPr/>
        <a:lstStyle/>
        <a:p>
          <a:endParaRPr lang="es-CO"/>
        </a:p>
      </dgm:t>
    </dgm:pt>
    <dgm:pt modelId="{D0CF8773-0DB1-4402-92AA-51759FC8B63E}" type="sibTrans" cxnId="{3E0E7C8C-D44C-423D-9B24-B611DB38BB98}">
      <dgm:prSet/>
      <dgm:spPr/>
      <dgm:t>
        <a:bodyPr/>
        <a:lstStyle/>
        <a:p>
          <a:endParaRPr lang="es-CO"/>
        </a:p>
      </dgm:t>
    </dgm:pt>
    <dgm:pt modelId="{2AA6D71A-7925-4301-BB0D-4CA4A31BBC18}">
      <dgm:prSet phldrT="[Texto]"/>
      <dgm:spPr>
        <a:solidFill>
          <a:srgbClr val="009999"/>
        </a:solidFill>
      </dgm:spPr>
      <dgm:t>
        <a:bodyPr/>
        <a:lstStyle/>
        <a:p>
          <a:r>
            <a:rPr lang="es-CO" dirty="0"/>
            <a:t>Justicia</a:t>
          </a:r>
        </a:p>
      </dgm:t>
    </dgm:pt>
    <dgm:pt modelId="{421E3496-7D16-4D14-ACB0-886FDC0B8AA9}" type="parTrans" cxnId="{0DDFEDC2-3D3B-44C1-8F36-08AE6EBE2740}">
      <dgm:prSet/>
      <dgm:spPr/>
      <dgm:t>
        <a:bodyPr/>
        <a:lstStyle/>
        <a:p>
          <a:endParaRPr lang="es-CO"/>
        </a:p>
      </dgm:t>
    </dgm:pt>
    <dgm:pt modelId="{AE7CA460-EFB2-45D6-95F5-71B456194337}" type="sibTrans" cxnId="{0DDFEDC2-3D3B-44C1-8F36-08AE6EBE2740}">
      <dgm:prSet/>
      <dgm:spPr/>
      <dgm:t>
        <a:bodyPr/>
        <a:lstStyle/>
        <a:p>
          <a:endParaRPr lang="es-CO"/>
        </a:p>
      </dgm:t>
    </dgm:pt>
    <dgm:pt modelId="{C4E1E8B7-6113-4192-824F-98DCE9545D10}">
      <dgm:prSet/>
      <dgm:spPr>
        <a:solidFill>
          <a:srgbClr val="009999"/>
        </a:solidFill>
      </dgm:spPr>
      <dgm:t>
        <a:bodyPr/>
        <a:lstStyle/>
        <a:p>
          <a:r>
            <a:rPr lang="es-CO" dirty="0"/>
            <a:t>Compromiso</a:t>
          </a:r>
        </a:p>
      </dgm:t>
    </dgm:pt>
    <dgm:pt modelId="{8EA53AFC-3DA5-4C5A-8CA3-4386E19346EC}" type="parTrans" cxnId="{AF7EC7B6-F9DC-4B4E-A518-EB6ECA2E5515}">
      <dgm:prSet/>
      <dgm:spPr/>
      <dgm:t>
        <a:bodyPr/>
        <a:lstStyle/>
        <a:p>
          <a:endParaRPr lang="es-CO"/>
        </a:p>
      </dgm:t>
    </dgm:pt>
    <dgm:pt modelId="{CABC0557-6A7E-4CB8-842F-E9585DE7A0A3}" type="sibTrans" cxnId="{AF7EC7B6-F9DC-4B4E-A518-EB6ECA2E5515}">
      <dgm:prSet/>
      <dgm:spPr/>
      <dgm:t>
        <a:bodyPr/>
        <a:lstStyle/>
        <a:p>
          <a:endParaRPr lang="es-CO"/>
        </a:p>
      </dgm:t>
    </dgm:pt>
    <dgm:pt modelId="{33ACF550-CB4D-4E4A-A27D-4A7536A19AD2}">
      <dgm:prSet/>
      <dgm:spPr>
        <a:solidFill>
          <a:srgbClr val="009999"/>
        </a:solidFill>
      </dgm:spPr>
      <dgm:t>
        <a:bodyPr/>
        <a:lstStyle/>
        <a:p>
          <a:r>
            <a:rPr lang="es-CO" dirty="0"/>
            <a:t>Diligencia</a:t>
          </a:r>
        </a:p>
      </dgm:t>
    </dgm:pt>
    <dgm:pt modelId="{107BA16D-5002-4D97-AF5C-C45458D47562}" type="parTrans" cxnId="{DC6E7C80-65C4-4DB8-B8D5-36BA84EF7F76}">
      <dgm:prSet/>
      <dgm:spPr/>
      <dgm:t>
        <a:bodyPr/>
        <a:lstStyle/>
        <a:p>
          <a:endParaRPr lang="es-CO"/>
        </a:p>
      </dgm:t>
    </dgm:pt>
    <dgm:pt modelId="{187E4ADA-B79F-4351-A28B-D780A0D9B60C}" type="sibTrans" cxnId="{DC6E7C80-65C4-4DB8-B8D5-36BA84EF7F76}">
      <dgm:prSet/>
      <dgm:spPr/>
      <dgm:t>
        <a:bodyPr/>
        <a:lstStyle/>
        <a:p>
          <a:endParaRPr lang="es-CO"/>
        </a:p>
      </dgm:t>
    </dgm:pt>
    <dgm:pt modelId="{50EDFA2A-7DAC-4A4D-9EA4-57FDC38622CC}">
      <dgm:prSet phldrT="[Texto]"/>
      <dgm:spPr>
        <a:solidFill>
          <a:srgbClr val="009999"/>
        </a:solidFill>
      </dgm:spPr>
      <dgm:t>
        <a:bodyPr/>
        <a:lstStyle/>
        <a:p>
          <a:r>
            <a:rPr lang="es-CO" dirty="0"/>
            <a:t>Transparencia</a:t>
          </a:r>
        </a:p>
      </dgm:t>
    </dgm:pt>
    <dgm:pt modelId="{C656A27C-AAEF-4FC3-B917-9DD26B4E1CF0}" type="parTrans" cxnId="{6381615D-C6C9-4E19-AA8C-E97FC72F3E0E}">
      <dgm:prSet/>
      <dgm:spPr/>
      <dgm:t>
        <a:bodyPr/>
        <a:lstStyle/>
        <a:p>
          <a:endParaRPr lang="es-CO"/>
        </a:p>
      </dgm:t>
    </dgm:pt>
    <dgm:pt modelId="{815D1AF2-5F41-455F-AFA5-F7DDA90B6829}" type="sibTrans" cxnId="{6381615D-C6C9-4E19-AA8C-E97FC72F3E0E}">
      <dgm:prSet/>
      <dgm:spPr/>
      <dgm:t>
        <a:bodyPr/>
        <a:lstStyle/>
        <a:p>
          <a:endParaRPr lang="es-CO"/>
        </a:p>
      </dgm:t>
    </dgm:pt>
    <dgm:pt modelId="{72E3AC02-8D7B-4B6C-94C2-E5DB7BB9A2B3}">
      <dgm:prSet phldrT="[Texto]"/>
      <dgm:spPr>
        <a:solidFill>
          <a:srgbClr val="009999"/>
        </a:solidFill>
      </dgm:spPr>
      <dgm:t>
        <a:bodyPr/>
        <a:lstStyle/>
        <a:p>
          <a:r>
            <a:rPr lang="es-CO" dirty="0"/>
            <a:t>Diálogo</a:t>
          </a:r>
        </a:p>
      </dgm:t>
    </dgm:pt>
    <dgm:pt modelId="{E1F57EA9-B520-4F0F-B170-61F7BE8E2319}" type="parTrans" cxnId="{105AC262-A463-44C6-AB9F-262632C92A8A}">
      <dgm:prSet/>
      <dgm:spPr/>
      <dgm:t>
        <a:bodyPr/>
        <a:lstStyle/>
        <a:p>
          <a:endParaRPr lang="es-CO"/>
        </a:p>
      </dgm:t>
    </dgm:pt>
    <dgm:pt modelId="{9AF769FB-CAB7-4CE6-ACB4-057C62B49BF7}" type="sibTrans" cxnId="{105AC262-A463-44C6-AB9F-262632C92A8A}">
      <dgm:prSet/>
      <dgm:spPr/>
      <dgm:t>
        <a:bodyPr/>
        <a:lstStyle/>
        <a:p>
          <a:endParaRPr lang="es-CO"/>
        </a:p>
      </dgm:t>
    </dgm:pt>
    <dgm:pt modelId="{755BCA43-B4DB-4132-B442-CAFB6B726FCE}">
      <dgm:prSet phldrT="[Texto]"/>
      <dgm:spPr>
        <a:solidFill>
          <a:srgbClr val="009999"/>
        </a:solidFill>
      </dgm:spPr>
      <dgm:t>
        <a:bodyPr/>
        <a:lstStyle/>
        <a:p>
          <a:r>
            <a:rPr lang="es-CO" dirty="0"/>
            <a:t>Solidaridad</a:t>
          </a:r>
        </a:p>
      </dgm:t>
    </dgm:pt>
    <dgm:pt modelId="{35391823-C58B-4B9A-9A7F-FA83C831D47C}" type="parTrans" cxnId="{A843ECBF-83C1-4877-AEAC-F87EAABF8CE6}">
      <dgm:prSet/>
      <dgm:spPr/>
      <dgm:t>
        <a:bodyPr/>
        <a:lstStyle/>
        <a:p>
          <a:endParaRPr lang="es-CO"/>
        </a:p>
      </dgm:t>
    </dgm:pt>
    <dgm:pt modelId="{F33D7F2B-7E11-4A91-B495-019E2D5DBB42}" type="sibTrans" cxnId="{A843ECBF-83C1-4877-AEAC-F87EAABF8CE6}">
      <dgm:prSet/>
      <dgm:spPr/>
      <dgm:t>
        <a:bodyPr/>
        <a:lstStyle/>
        <a:p>
          <a:endParaRPr lang="es-CO"/>
        </a:p>
      </dgm:t>
    </dgm:pt>
    <dgm:pt modelId="{35E5864B-D280-431A-ABE6-8DF8B5DA9894}" type="pres">
      <dgm:prSet presAssocID="{F75CC8E6-D7E2-40D5-B892-92BFCFE5EF8F}" presName="linearFlow" presStyleCnt="0">
        <dgm:presLayoutVars>
          <dgm:dir/>
          <dgm:resizeHandles val="exact"/>
        </dgm:presLayoutVars>
      </dgm:prSet>
      <dgm:spPr/>
    </dgm:pt>
    <dgm:pt modelId="{229C5BD2-48CE-41E4-823D-8580D884DBF3}" type="pres">
      <dgm:prSet presAssocID="{A6615EF0-5C9B-4DF6-91EB-679BF1B47D33}" presName="composite" presStyleCnt="0"/>
      <dgm:spPr/>
    </dgm:pt>
    <dgm:pt modelId="{14AFDAAD-C7D3-4E59-AE98-2E7A7B7C95F3}" type="pres">
      <dgm:prSet presAssocID="{A6615EF0-5C9B-4DF6-91EB-679BF1B47D33}" presName="imgShp" presStyleLbl="fgImgPlace1" presStyleIdx="0" presStyleCnt="8"/>
      <dgm:spPr>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dgm:spPr>
    </dgm:pt>
    <dgm:pt modelId="{1E14C781-0B72-4018-AE88-A4E956F1DB44}" type="pres">
      <dgm:prSet presAssocID="{A6615EF0-5C9B-4DF6-91EB-679BF1B47D33}" presName="txShp" presStyleLbl="node1" presStyleIdx="0" presStyleCnt="8">
        <dgm:presLayoutVars>
          <dgm:bulletEnabled val="1"/>
        </dgm:presLayoutVars>
      </dgm:prSet>
      <dgm:spPr/>
    </dgm:pt>
    <dgm:pt modelId="{C6AD350C-A8F6-4726-A116-0E9B4D9A5B2A}" type="pres">
      <dgm:prSet presAssocID="{04EAB6E5-4613-4DC1-AA10-D4B33C6301EC}" presName="spacing" presStyleCnt="0"/>
      <dgm:spPr/>
    </dgm:pt>
    <dgm:pt modelId="{FC33CB1F-B7E5-429C-B8DB-147A149616B1}" type="pres">
      <dgm:prSet presAssocID="{302822F5-746E-4107-9050-D9715479DC8F}" presName="composite" presStyleCnt="0"/>
      <dgm:spPr/>
    </dgm:pt>
    <dgm:pt modelId="{3B4D31DE-8E2D-4668-A4B5-5C686D1826FA}" type="pres">
      <dgm:prSet presAssocID="{302822F5-746E-4107-9050-D9715479DC8F}" presName="imgShp" presStyleLbl="fgImgPlace1" presStyleIdx="1" presStyleCnt="8"/>
      <dgm:spPr>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dgm:spPr>
    </dgm:pt>
    <dgm:pt modelId="{4FF884A3-C931-4CCB-B9C4-D2CD5F987340}" type="pres">
      <dgm:prSet presAssocID="{302822F5-746E-4107-9050-D9715479DC8F}" presName="txShp" presStyleLbl="node1" presStyleIdx="1" presStyleCnt="8">
        <dgm:presLayoutVars>
          <dgm:bulletEnabled val="1"/>
        </dgm:presLayoutVars>
      </dgm:prSet>
      <dgm:spPr/>
    </dgm:pt>
    <dgm:pt modelId="{8288DF4C-033F-417A-978D-EA847E662B44}" type="pres">
      <dgm:prSet presAssocID="{D0CF8773-0DB1-4402-92AA-51759FC8B63E}" presName="spacing" presStyleCnt="0"/>
      <dgm:spPr/>
    </dgm:pt>
    <dgm:pt modelId="{F1D3AB3E-7294-4038-AFBA-B42E71639F02}" type="pres">
      <dgm:prSet presAssocID="{C4E1E8B7-6113-4192-824F-98DCE9545D10}" presName="composite" presStyleCnt="0"/>
      <dgm:spPr/>
    </dgm:pt>
    <dgm:pt modelId="{A6E949DA-E63A-4439-9286-0315AFFC7276}" type="pres">
      <dgm:prSet presAssocID="{C4E1E8B7-6113-4192-824F-98DCE9545D10}" presName="imgShp" presStyleLbl="fgImgPlace1" presStyleIdx="2" presStyleCnt="8"/>
      <dgm:spPr>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dgm:spPr>
    </dgm:pt>
    <dgm:pt modelId="{7AA07E54-9393-41E7-84F7-58C0761EFBE0}" type="pres">
      <dgm:prSet presAssocID="{C4E1E8B7-6113-4192-824F-98DCE9545D10}" presName="txShp" presStyleLbl="node1" presStyleIdx="2" presStyleCnt="8">
        <dgm:presLayoutVars>
          <dgm:bulletEnabled val="1"/>
        </dgm:presLayoutVars>
      </dgm:prSet>
      <dgm:spPr/>
    </dgm:pt>
    <dgm:pt modelId="{BBE93BCA-25BC-45F2-905B-CC5EB032BA6C}" type="pres">
      <dgm:prSet presAssocID="{CABC0557-6A7E-4CB8-842F-E9585DE7A0A3}" presName="spacing" presStyleCnt="0"/>
      <dgm:spPr/>
    </dgm:pt>
    <dgm:pt modelId="{F387A52C-6307-48E3-9270-9703349202CE}" type="pres">
      <dgm:prSet presAssocID="{33ACF550-CB4D-4E4A-A27D-4A7536A19AD2}" presName="composite" presStyleCnt="0"/>
      <dgm:spPr/>
    </dgm:pt>
    <dgm:pt modelId="{9F834DF2-84F2-45A2-BF7D-C4AB7955BED9}" type="pres">
      <dgm:prSet presAssocID="{33ACF550-CB4D-4E4A-A27D-4A7536A19AD2}" presName="imgShp" presStyleLbl="fgImgPlace1" presStyleIdx="3" presStyleCnt="8"/>
      <dgm:spPr>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dgm:spPr>
    </dgm:pt>
    <dgm:pt modelId="{8754D2B4-3B17-4BDA-8271-DF0727E9013D}" type="pres">
      <dgm:prSet presAssocID="{33ACF550-CB4D-4E4A-A27D-4A7536A19AD2}" presName="txShp" presStyleLbl="node1" presStyleIdx="3" presStyleCnt="8">
        <dgm:presLayoutVars>
          <dgm:bulletEnabled val="1"/>
        </dgm:presLayoutVars>
      </dgm:prSet>
      <dgm:spPr/>
    </dgm:pt>
    <dgm:pt modelId="{405863DB-2B01-4F77-B96C-6E6C65D6F52B}" type="pres">
      <dgm:prSet presAssocID="{187E4ADA-B79F-4351-A28B-D780A0D9B60C}" presName="spacing" presStyleCnt="0"/>
      <dgm:spPr/>
    </dgm:pt>
    <dgm:pt modelId="{9281E772-3B89-4F40-866D-D86409FE61DB}" type="pres">
      <dgm:prSet presAssocID="{2AA6D71A-7925-4301-BB0D-4CA4A31BBC18}" presName="composite" presStyleCnt="0"/>
      <dgm:spPr/>
    </dgm:pt>
    <dgm:pt modelId="{2A3B04DC-E651-4686-A337-D7E0165BA0B3}" type="pres">
      <dgm:prSet presAssocID="{2AA6D71A-7925-4301-BB0D-4CA4A31BBC18}" presName="imgShp" presStyleLbl="fgImgPlace1" presStyleIdx="4" presStyleCnt="8"/>
      <dgm:spPr>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dgm:spPr>
    </dgm:pt>
    <dgm:pt modelId="{22672BAB-36F6-4E23-81BD-337D6D169D7A}" type="pres">
      <dgm:prSet presAssocID="{2AA6D71A-7925-4301-BB0D-4CA4A31BBC18}" presName="txShp" presStyleLbl="node1" presStyleIdx="4" presStyleCnt="8">
        <dgm:presLayoutVars>
          <dgm:bulletEnabled val="1"/>
        </dgm:presLayoutVars>
      </dgm:prSet>
      <dgm:spPr/>
    </dgm:pt>
    <dgm:pt modelId="{137F326C-2BDB-4216-8E91-DBBC1CE1BC79}" type="pres">
      <dgm:prSet presAssocID="{AE7CA460-EFB2-45D6-95F5-71B456194337}" presName="spacing" presStyleCnt="0"/>
      <dgm:spPr/>
    </dgm:pt>
    <dgm:pt modelId="{ADF3C576-7E8C-4D10-805F-702066F99544}" type="pres">
      <dgm:prSet presAssocID="{72E3AC02-8D7B-4B6C-94C2-E5DB7BB9A2B3}" presName="composite" presStyleCnt="0"/>
      <dgm:spPr/>
    </dgm:pt>
    <dgm:pt modelId="{B3AA6583-FC81-491D-A47F-31EB755899BE}" type="pres">
      <dgm:prSet presAssocID="{72E3AC02-8D7B-4B6C-94C2-E5DB7BB9A2B3}" presName="imgShp" presStyleLbl="fgImgPlace1" presStyleIdx="5" presStyleCnt="8"/>
      <dgm:spPr>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dgm:spPr>
      <dgm:extLst>
        <a:ext uri="{E40237B7-FDA0-4F09-8148-C483321AD2D9}">
          <dgm14:cNvPr xmlns:dgm14="http://schemas.microsoft.com/office/drawing/2010/diagram" id="0" name="" descr="Dos personas con burbujas de voz"/>
        </a:ext>
      </dgm:extLst>
    </dgm:pt>
    <dgm:pt modelId="{DE57351F-BF98-485D-B640-359A0F23DBAE}" type="pres">
      <dgm:prSet presAssocID="{72E3AC02-8D7B-4B6C-94C2-E5DB7BB9A2B3}" presName="txShp" presStyleLbl="node1" presStyleIdx="5" presStyleCnt="8">
        <dgm:presLayoutVars>
          <dgm:bulletEnabled val="1"/>
        </dgm:presLayoutVars>
      </dgm:prSet>
      <dgm:spPr/>
    </dgm:pt>
    <dgm:pt modelId="{33985CA2-F9DF-4856-9790-47266FD65DF4}" type="pres">
      <dgm:prSet presAssocID="{9AF769FB-CAB7-4CE6-ACB4-057C62B49BF7}" presName="spacing" presStyleCnt="0"/>
      <dgm:spPr/>
    </dgm:pt>
    <dgm:pt modelId="{C0908F6B-1545-4D7F-B7DD-4D8D92EDF7A8}" type="pres">
      <dgm:prSet presAssocID="{755BCA43-B4DB-4132-B442-CAFB6B726FCE}" presName="composite" presStyleCnt="0"/>
      <dgm:spPr/>
    </dgm:pt>
    <dgm:pt modelId="{7849B3A2-11FE-41A8-ABC9-96BD1980C63A}" type="pres">
      <dgm:prSet presAssocID="{755BCA43-B4DB-4132-B442-CAFB6B726FCE}" presName="imgShp" presStyleLbl="fgImgPlace1" presStyleIdx="6" presStyleCnt="8"/>
      <dgm:spPr>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dgm:spPr>
    </dgm:pt>
    <dgm:pt modelId="{3FB95107-4DEA-4070-BE3C-D3A0ADDE0725}" type="pres">
      <dgm:prSet presAssocID="{755BCA43-B4DB-4132-B442-CAFB6B726FCE}" presName="txShp" presStyleLbl="node1" presStyleIdx="6" presStyleCnt="8">
        <dgm:presLayoutVars>
          <dgm:bulletEnabled val="1"/>
        </dgm:presLayoutVars>
      </dgm:prSet>
      <dgm:spPr/>
    </dgm:pt>
    <dgm:pt modelId="{A58D7615-CE2D-4094-AB23-47D362DA9549}" type="pres">
      <dgm:prSet presAssocID="{F33D7F2B-7E11-4A91-B495-019E2D5DBB42}" presName="spacing" presStyleCnt="0"/>
      <dgm:spPr/>
    </dgm:pt>
    <dgm:pt modelId="{3429E17F-7628-4485-8B5C-9F5668BF0C8F}" type="pres">
      <dgm:prSet presAssocID="{50EDFA2A-7DAC-4A4D-9EA4-57FDC38622CC}" presName="composite" presStyleCnt="0"/>
      <dgm:spPr/>
    </dgm:pt>
    <dgm:pt modelId="{95A32EFD-06AF-4CE5-88E3-5B7FCF38860B}" type="pres">
      <dgm:prSet presAssocID="{50EDFA2A-7DAC-4A4D-9EA4-57FDC38622CC}" presName="imgShp" presStyleLbl="fgImgPlace1" presStyleIdx="7" presStyleCnt="8"/>
      <dgm:spPr>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dgm:spPr>
    </dgm:pt>
    <dgm:pt modelId="{DC16A495-299A-473C-AD73-61708C3F82F9}" type="pres">
      <dgm:prSet presAssocID="{50EDFA2A-7DAC-4A4D-9EA4-57FDC38622CC}" presName="txShp" presStyleLbl="node1" presStyleIdx="7" presStyleCnt="8">
        <dgm:presLayoutVars>
          <dgm:bulletEnabled val="1"/>
        </dgm:presLayoutVars>
      </dgm:prSet>
      <dgm:spPr/>
    </dgm:pt>
  </dgm:ptLst>
  <dgm:cxnLst>
    <dgm:cxn modelId="{8BD12900-4BBB-4866-8796-8F651A10C5E7}" type="presOf" srcId="{72E3AC02-8D7B-4B6C-94C2-E5DB7BB9A2B3}" destId="{DE57351F-BF98-485D-B640-359A0F23DBAE}" srcOrd="0" destOrd="0" presId="urn:microsoft.com/office/officeart/2005/8/layout/vList3"/>
    <dgm:cxn modelId="{9B9ECB09-4666-4549-9152-8B14BC516316}" type="presOf" srcId="{C4E1E8B7-6113-4192-824F-98DCE9545D10}" destId="{7AA07E54-9393-41E7-84F7-58C0761EFBE0}" srcOrd="0" destOrd="0" presId="urn:microsoft.com/office/officeart/2005/8/layout/vList3"/>
    <dgm:cxn modelId="{D720C20C-BA90-49CB-9208-C3AD8C6A0324}" type="presOf" srcId="{755BCA43-B4DB-4132-B442-CAFB6B726FCE}" destId="{3FB95107-4DEA-4070-BE3C-D3A0ADDE0725}" srcOrd="0" destOrd="0" presId="urn:microsoft.com/office/officeart/2005/8/layout/vList3"/>
    <dgm:cxn modelId="{0398FA11-C132-4A3C-9D2B-6C88448FD4BF}" type="presOf" srcId="{A6615EF0-5C9B-4DF6-91EB-679BF1B47D33}" destId="{1E14C781-0B72-4018-AE88-A4E956F1DB44}" srcOrd="0" destOrd="0" presId="urn:microsoft.com/office/officeart/2005/8/layout/vList3"/>
    <dgm:cxn modelId="{93B94C37-1546-48C4-A96F-3CDA98C2F955}" type="presOf" srcId="{302822F5-746E-4107-9050-D9715479DC8F}" destId="{4FF884A3-C931-4CCB-B9C4-D2CD5F987340}" srcOrd="0" destOrd="0" presId="urn:microsoft.com/office/officeart/2005/8/layout/vList3"/>
    <dgm:cxn modelId="{6381615D-C6C9-4E19-AA8C-E97FC72F3E0E}" srcId="{F75CC8E6-D7E2-40D5-B892-92BFCFE5EF8F}" destId="{50EDFA2A-7DAC-4A4D-9EA4-57FDC38622CC}" srcOrd="7" destOrd="0" parTransId="{C656A27C-AAEF-4FC3-B917-9DD26B4E1CF0}" sibTransId="{815D1AF2-5F41-455F-AFA5-F7DDA90B6829}"/>
    <dgm:cxn modelId="{D5758A61-1241-4C66-8ECB-69D61B6BB5EC}" type="presOf" srcId="{33ACF550-CB4D-4E4A-A27D-4A7536A19AD2}" destId="{8754D2B4-3B17-4BDA-8271-DF0727E9013D}" srcOrd="0" destOrd="0" presId="urn:microsoft.com/office/officeart/2005/8/layout/vList3"/>
    <dgm:cxn modelId="{105AC262-A463-44C6-AB9F-262632C92A8A}" srcId="{F75CC8E6-D7E2-40D5-B892-92BFCFE5EF8F}" destId="{72E3AC02-8D7B-4B6C-94C2-E5DB7BB9A2B3}" srcOrd="5" destOrd="0" parTransId="{E1F57EA9-B520-4F0F-B170-61F7BE8E2319}" sibTransId="{9AF769FB-CAB7-4CE6-ACB4-057C62B49BF7}"/>
    <dgm:cxn modelId="{F90CF065-BAC1-4411-B808-3F3D9DFF1BF9}" srcId="{F75CC8E6-D7E2-40D5-B892-92BFCFE5EF8F}" destId="{A6615EF0-5C9B-4DF6-91EB-679BF1B47D33}" srcOrd="0" destOrd="0" parTransId="{009ECEC3-E8A4-4264-8AE8-0EADF5F640DA}" sibTransId="{04EAB6E5-4613-4DC1-AA10-D4B33C6301EC}"/>
    <dgm:cxn modelId="{DC6E7C80-65C4-4DB8-B8D5-36BA84EF7F76}" srcId="{F75CC8E6-D7E2-40D5-B892-92BFCFE5EF8F}" destId="{33ACF550-CB4D-4E4A-A27D-4A7536A19AD2}" srcOrd="3" destOrd="0" parTransId="{107BA16D-5002-4D97-AF5C-C45458D47562}" sibTransId="{187E4ADA-B79F-4351-A28B-D780A0D9B60C}"/>
    <dgm:cxn modelId="{26C9E282-59D0-4444-8571-BEE940E8D742}" type="presOf" srcId="{50EDFA2A-7DAC-4A4D-9EA4-57FDC38622CC}" destId="{DC16A495-299A-473C-AD73-61708C3F82F9}" srcOrd="0" destOrd="0" presId="urn:microsoft.com/office/officeart/2005/8/layout/vList3"/>
    <dgm:cxn modelId="{3E0E7C8C-D44C-423D-9B24-B611DB38BB98}" srcId="{F75CC8E6-D7E2-40D5-B892-92BFCFE5EF8F}" destId="{302822F5-746E-4107-9050-D9715479DC8F}" srcOrd="1" destOrd="0" parTransId="{C7E56025-90C1-4056-B00A-F3441985B71E}" sibTransId="{D0CF8773-0DB1-4402-92AA-51759FC8B63E}"/>
    <dgm:cxn modelId="{9725D9A5-FA84-477C-ABF3-62E2433DF755}" type="presOf" srcId="{F75CC8E6-D7E2-40D5-B892-92BFCFE5EF8F}" destId="{35E5864B-D280-431A-ABE6-8DF8B5DA9894}" srcOrd="0" destOrd="0" presId="urn:microsoft.com/office/officeart/2005/8/layout/vList3"/>
    <dgm:cxn modelId="{AF7EC7B6-F9DC-4B4E-A518-EB6ECA2E5515}" srcId="{F75CC8E6-D7E2-40D5-B892-92BFCFE5EF8F}" destId="{C4E1E8B7-6113-4192-824F-98DCE9545D10}" srcOrd="2" destOrd="0" parTransId="{8EA53AFC-3DA5-4C5A-8CA3-4386E19346EC}" sibTransId="{CABC0557-6A7E-4CB8-842F-E9585DE7A0A3}"/>
    <dgm:cxn modelId="{A843ECBF-83C1-4877-AEAC-F87EAABF8CE6}" srcId="{F75CC8E6-D7E2-40D5-B892-92BFCFE5EF8F}" destId="{755BCA43-B4DB-4132-B442-CAFB6B726FCE}" srcOrd="6" destOrd="0" parTransId="{35391823-C58B-4B9A-9A7F-FA83C831D47C}" sibTransId="{F33D7F2B-7E11-4A91-B495-019E2D5DBB42}"/>
    <dgm:cxn modelId="{0DDFEDC2-3D3B-44C1-8F36-08AE6EBE2740}" srcId="{F75CC8E6-D7E2-40D5-B892-92BFCFE5EF8F}" destId="{2AA6D71A-7925-4301-BB0D-4CA4A31BBC18}" srcOrd="4" destOrd="0" parTransId="{421E3496-7D16-4D14-ACB0-886FDC0B8AA9}" sibTransId="{AE7CA460-EFB2-45D6-95F5-71B456194337}"/>
    <dgm:cxn modelId="{30E5A7D3-B208-4A72-B533-1C297BE85AB2}" type="presOf" srcId="{2AA6D71A-7925-4301-BB0D-4CA4A31BBC18}" destId="{22672BAB-36F6-4E23-81BD-337D6D169D7A}" srcOrd="0" destOrd="0" presId="urn:microsoft.com/office/officeart/2005/8/layout/vList3"/>
    <dgm:cxn modelId="{909FB371-9B8A-4915-8155-69BEF3112338}" type="presParOf" srcId="{35E5864B-D280-431A-ABE6-8DF8B5DA9894}" destId="{229C5BD2-48CE-41E4-823D-8580D884DBF3}" srcOrd="0" destOrd="0" presId="urn:microsoft.com/office/officeart/2005/8/layout/vList3"/>
    <dgm:cxn modelId="{9F62686E-E770-4D73-BB97-13A86970858F}" type="presParOf" srcId="{229C5BD2-48CE-41E4-823D-8580D884DBF3}" destId="{14AFDAAD-C7D3-4E59-AE98-2E7A7B7C95F3}" srcOrd="0" destOrd="0" presId="urn:microsoft.com/office/officeart/2005/8/layout/vList3"/>
    <dgm:cxn modelId="{A6DC8A1C-36CA-4501-8D7F-893D890D1228}" type="presParOf" srcId="{229C5BD2-48CE-41E4-823D-8580D884DBF3}" destId="{1E14C781-0B72-4018-AE88-A4E956F1DB44}" srcOrd="1" destOrd="0" presId="urn:microsoft.com/office/officeart/2005/8/layout/vList3"/>
    <dgm:cxn modelId="{51E3372D-7E61-4DEB-9347-194F5FB02370}" type="presParOf" srcId="{35E5864B-D280-431A-ABE6-8DF8B5DA9894}" destId="{C6AD350C-A8F6-4726-A116-0E9B4D9A5B2A}" srcOrd="1" destOrd="0" presId="urn:microsoft.com/office/officeart/2005/8/layout/vList3"/>
    <dgm:cxn modelId="{BEA2A010-9398-4621-879B-81B2E51D4E3B}" type="presParOf" srcId="{35E5864B-D280-431A-ABE6-8DF8B5DA9894}" destId="{FC33CB1F-B7E5-429C-B8DB-147A149616B1}" srcOrd="2" destOrd="0" presId="urn:microsoft.com/office/officeart/2005/8/layout/vList3"/>
    <dgm:cxn modelId="{DDA42450-A572-4676-AA0D-D04A7631BD7F}" type="presParOf" srcId="{FC33CB1F-B7E5-429C-B8DB-147A149616B1}" destId="{3B4D31DE-8E2D-4668-A4B5-5C686D1826FA}" srcOrd="0" destOrd="0" presId="urn:microsoft.com/office/officeart/2005/8/layout/vList3"/>
    <dgm:cxn modelId="{78068FFB-11F0-4981-9593-9C0AD9A76BEA}" type="presParOf" srcId="{FC33CB1F-B7E5-429C-B8DB-147A149616B1}" destId="{4FF884A3-C931-4CCB-B9C4-D2CD5F987340}" srcOrd="1" destOrd="0" presId="urn:microsoft.com/office/officeart/2005/8/layout/vList3"/>
    <dgm:cxn modelId="{FE340238-2F02-4433-9BE1-BAC2C9DFD581}" type="presParOf" srcId="{35E5864B-D280-431A-ABE6-8DF8B5DA9894}" destId="{8288DF4C-033F-417A-978D-EA847E662B44}" srcOrd="3" destOrd="0" presId="urn:microsoft.com/office/officeart/2005/8/layout/vList3"/>
    <dgm:cxn modelId="{DB6720DE-899D-4C11-99BD-41B1D9AA240E}" type="presParOf" srcId="{35E5864B-D280-431A-ABE6-8DF8B5DA9894}" destId="{F1D3AB3E-7294-4038-AFBA-B42E71639F02}" srcOrd="4" destOrd="0" presId="urn:microsoft.com/office/officeart/2005/8/layout/vList3"/>
    <dgm:cxn modelId="{309B1D68-C3ED-4DED-BC1A-1E6FEF9006DA}" type="presParOf" srcId="{F1D3AB3E-7294-4038-AFBA-B42E71639F02}" destId="{A6E949DA-E63A-4439-9286-0315AFFC7276}" srcOrd="0" destOrd="0" presId="urn:microsoft.com/office/officeart/2005/8/layout/vList3"/>
    <dgm:cxn modelId="{07B31AF5-08F3-4C34-BFA4-C06A6123B879}" type="presParOf" srcId="{F1D3AB3E-7294-4038-AFBA-B42E71639F02}" destId="{7AA07E54-9393-41E7-84F7-58C0761EFBE0}" srcOrd="1" destOrd="0" presId="urn:microsoft.com/office/officeart/2005/8/layout/vList3"/>
    <dgm:cxn modelId="{E87149D6-5592-46A2-839B-7DE0A9F99E5C}" type="presParOf" srcId="{35E5864B-D280-431A-ABE6-8DF8B5DA9894}" destId="{BBE93BCA-25BC-45F2-905B-CC5EB032BA6C}" srcOrd="5" destOrd="0" presId="urn:microsoft.com/office/officeart/2005/8/layout/vList3"/>
    <dgm:cxn modelId="{03307FFA-024D-4FD5-9069-CF6A8A006F98}" type="presParOf" srcId="{35E5864B-D280-431A-ABE6-8DF8B5DA9894}" destId="{F387A52C-6307-48E3-9270-9703349202CE}" srcOrd="6" destOrd="0" presId="urn:microsoft.com/office/officeart/2005/8/layout/vList3"/>
    <dgm:cxn modelId="{4EBFDCA8-D141-4CDD-941E-3169C6DF1B83}" type="presParOf" srcId="{F387A52C-6307-48E3-9270-9703349202CE}" destId="{9F834DF2-84F2-45A2-BF7D-C4AB7955BED9}" srcOrd="0" destOrd="0" presId="urn:microsoft.com/office/officeart/2005/8/layout/vList3"/>
    <dgm:cxn modelId="{D043A4C5-5628-418E-A3A5-F6D8A316E4A7}" type="presParOf" srcId="{F387A52C-6307-48E3-9270-9703349202CE}" destId="{8754D2B4-3B17-4BDA-8271-DF0727E9013D}" srcOrd="1" destOrd="0" presId="urn:microsoft.com/office/officeart/2005/8/layout/vList3"/>
    <dgm:cxn modelId="{6E21FA4B-B83C-48BE-8DB0-C3C7FDE8D711}" type="presParOf" srcId="{35E5864B-D280-431A-ABE6-8DF8B5DA9894}" destId="{405863DB-2B01-4F77-B96C-6E6C65D6F52B}" srcOrd="7" destOrd="0" presId="urn:microsoft.com/office/officeart/2005/8/layout/vList3"/>
    <dgm:cxn modelId="{8C3CD797-0A97-4317-BC37-2E58D4EE8F1C}" type="presParOf" srcId="{35E5864B-D280-431A-ABE6-8DF8B5DA9894}" destId="{9281E772-3B89-4F40-866D-D86409FE61DB}" srcOrd="8" destOrd="0" presId="urn:microsoft.com/office/officeart/2005/8/layout/vList3"/>
    <dgm:cxn modelId="{6376712B-B336-4BDA-9011-16C8A7C94B6E}" type="presParOf" srcId="{9281E772-3B89-4F40-866D-D86409FE61DB}" destId="{2A3B04DC-E651-4686-A337-D7E0165BA0B3}" srcOrd="0" destOrd="0" presId="urn:microsoft.com/office/officeart/2005/8/layout/vList3"/>
    <dgm:cxn modelId="{F10F4B09-1D36-43B2-B981-2E76BB45323E}" type="presParOf" srcId="{9281E772-3B89-4F40-866D-D86409FE61DB}" destId="{22672BAB-36F6-4E23-81BD-337D6D169D7A}" srcOrd="1" destOrd="0" presId="urn:microsoft.com/office/officeart/2005/8/layout/vList3"/>
    <dgm:cxn modelId="{D2C88239-4293-44FF-861C-26B17F540E96}" type="presParOf" srcId="{35E5864B-D280-431A-ABE6-8DF8B5DA9894}" destId="{137F326C-2BDB-4216-8E91-DBBC1CE1BC79}" srcOrd="9" destOrd="0" presId="urn:microsoft.com/office/officeart/2005/8/layout/vList3"/>
    <dgm:cxn modelId="{A17E3C36-331E-48A9-865A-7E9854E16482}" type="presParOf" srcId="{35E5864B-D280-431A-ABE6-8DF8B5DA9894}" destId="{ADF3C576-7E8C-4D10-805F-702066F99544}" srcOrd="10" destOrd="0" presId="urn:microsoft.com/office/officeart/2005/8/layout/vList3"/>
    <dgm:cxn modelId="{CB01C49C-3E45-43DB-8EF1-EFA5EBF2B4D2}" type="presParOf" srcId="{ADF3C576-7E8C-4D10-805F-702066F99544}" destId="{B3AA6583-FC81-491D-A47F-31EB755899BE}" srcOrd="0" destOrd="0" presId="urn:microsoft.com/office/officeart/2005/8/layout/vList3"/>
    <dgm:cxn modelId="{B938774F-524F-4536-8CFA-2E7687386E46}" type="presParOf" srcId="{ADF3C576-7E8C-4D10-805F-702066F99544}" destId="{DE57351F-BF98-485D-B640-359A0F23DBAE}" srcOrd="1" destOrd="0" presId="urn:microsoft.com/office/officeart/2005/8/layout/vList3"/>
    <dgm:cxn modelId="{E2AC298E-2958-4F80-8F78-6705C44EE1EC}" type="presParOf" srcId="{35E5864B-D280-431A-ABE6-8DF8B5DA9894}" destId="{33985CA2-F9DF-4856-9790-47266FD65DF4}" srcOrd="11" destOrd="0" presId="urn:microsoft.com/office/officeart/2005/8/layout/vList3"/>
    <dgm:cxn modelId="{3EF07967-3582-4243-8619-7BB206D2979F}" type="presParOf" srcId="{35E5864B-D280-431A-ABE6-8DF8B5DA9894}" destId="{C0908F6B-1545-4D7F-B7DD-4D8D92EDF7A8}" srcOrd="12" destOrd="0" presId="urn:microsoft.com/office/officeart/2005/8/layout/vList3"/>
    <dgm:cxn modelId="{77C1E3AE-0C5A-46CA-A292-467A28EEE17B}" type="presParOf" srcId="{C0908F6B-1545-4D7F-B7DD-4D8D92EDF7A8}" destId="{7849B3A2-11FE-41A8-ABC9-96BD1980C63A}" srcOrd="0" destOrd="0" presId="urn:microsoft.com/office/officeart/2005/8/layout/vList3"/>
    <dgm:cxn modelId="{773C13B6-7627-4553-9A45-60DCD04FEE0D}" type="presParOf" srcId="{C0908F6B-1545-4D7F-B7DD-4D8D92EDF7A8}" destId="{3FB95107-4DEA-4070-BE3C-D3A0ADDE0725}" srcOrd="1" destOrd="0" presId="urn:microsoft.com/office/officeart/2005/8/layout/vList3"/>
    <dgm:cxn modelId="{2FE23592-B663-473A-8B78-6DA410380DE2}" type="presParOf" srcId="{35E5864B-D280-431A-ABE6-8DF8B5DA9894}" destId="{A58D7615-CE2D-4094-AB23-47D362DA9549}" srcOrd="13" destOrd="0" presId="urn:microsoft.com/office/officeart/2005/8/layout/vList3"/>
    <dgm:cxn modelId="{C1CA24EA-6BB7-4B01-B5B9-3E3104BF7049}" type="presParOf" srcId="{35E5864B-D280-431A-ABE6-8DF8B5DA9894}" destId="{3429E17F-7628-4485-8B5C-9F5668BF0C8F}" srcOrd="14" destOrd="0" presId="urn:microsoft.com/office/officeart/2005/8/layout/vList3"/>
    <dgm:cxn modelId="{1D6EC938-F0EB-4847-A01C-3BDE8ADFF354}" type="presParOf" srcId="{3429E17F-7628-4485-8B5C-9F5668BF0C8F}" destId="{95A32EFD-06AF-4CE5-88E3-5B7FCF38860B}" srcOrd="0" destOrd="0" presId="urn:microsoft.com/office/officeart/2005/8/layout/vList3"/>
    <dgm:cxn modelId="{1F39646B-171C-410A-BAFF-1E05E22C6061}" type="presParOf" srcId="{3429E17F-7628-4485-8B5C-9F5668BF0C8F}" destId="{DC16A495-299A-473C-AD73-61708C3F82F9}" srcOrd="1" destOrd="0" presId="urn:microsoft.com/office/officeart/2005/8/layout/vList3"/>
  </dgm:cxnLst>
  <dgm:bg/>
  <dgm:whole/>
  <dgm:extLst>
    <a:ext uri="http://schemas.microsoft.com/office/drawing/2008/diagram">
      <dsp:dataModelExt xmlns:dsp="http://schemas.microsoft.com/office/drawing/2008/diagram" relId="rId11"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03712" y="1186"/>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ClrTx/>
            <a:buSzTx/>
            <a:buFontTx/>
            <a:buNone/>
          </a:pPr>
          <a:r>
            <a:rPr kumimoji="0" lang="es-CO" sz="1300" b="1" i="1" u="none" strike="noStrike" kern="1200" cap="none" spc="0" normalizeH="0" baseline="0" noProof="0" dirty="0">
              <a:ln>
                <a:noFill/>
              </a:ln>
              <a:solidFill>
                <a:prstClr val="black"/>
              </a:solidFill>
              <a:effectLst/>
              <a:uLnTx/>
              <a:uFillTx/>
              <a:latin typeface="+mn-lt"/>
              <a:ea typeface="+mn-ea"/>
              <a:cs typeface="Arial" panose="020B0604020202020204" pitchFamily="34" charset="0"/>
            </a:rPr>
            <a:t>1. </a:t>
          </a:r>
          <a:r>
            <a:rPr kumimoji="0" lang="es-MX" sz="1300" b="1" i="1" u="none" strike="noStrike" kern="1200" cap="none" spc="0" normalizeH="0" baseline="0" noProof="0" dirty="0">
              <a:ln>
                <a:noFill/>
              </a:ln>
              <a:solidFill>
                <a:prstClr val="black"/>
              </a:solidFill>
              <a:effectLst/>
              <a:uLnTx/>
              <a:uFillTx/>
              <a:latin typeface="+mn-lt"/>
              <a:ea typeface="+mn-ea"/>
              <a:cs typeface="Arial" panose="020B0604020202020204" pitchFamily="34" charset="0"/>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Text" lastClr="000000"/>
            </a:solidFill>
            <a:latin typeface="+mn-lt"/>
          </a:endParaRPr>
        </a:p>
      </dsp:txBody>
      <dsp:txXfrm rot="10800000">
        <a:off x="2511132" y="1186"/>
        <a:ext cx="6399865" cy="829682"/>
      </dsp:txXfrm>
    </dsp:sp>
    <dsp:sp modelId="{B6794A85-C79B-442A-9AA4-8184A129C5E1}">
      <dsp:nvSpPr>
        <dsp:cNvPr id="0" name=""/>
        <dsp:cNvSpPr/>
      </dsp:nvSpPr>
      <dsp:spPr>
        <a:xfrm>
          <a:off x="1456820" y="1186"/>
          <a:ext cx="829682" cy="829682"/>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03712" y="1058506"/>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2. </a:t>
          </a:r>
          <a:r>
            <a:rPr lang="es-CO" sz="1300" b="1" i="1" kern="1200" dirty="0">
              <a:solidFill>
                <a:sysClr val="windowText" lastClr="000000"/>
              </a:solidFill>
              <a:latin typeface="+mn-lt"/>
            </a:rPr>
            <a:t>Avanzar en los procesos de </a:t>
          </a:r>
          <a:r>
            <a:rPr lang="es-CO" sz="1300" b="1" i="1" kern="1200" dirty="0" err="1">
              <a:solidFill>
                <a:sysClr val="windowText" lastClr="000000"/>
              </a:solidFill>
              <a:latin typeface="+mn-lt"/>
            </a:rPr>
            <a:t>laboralización</a:t>
          </a:r>
          <a:r>
            <a:rPr lang="es-CO" sz="1300" b="1" i="1" kern="1200" dirty="0">
              <a:solidFill>
                <a:sysClr val="windowText" lastClr="000000"/>
              </a:solidFill>
              <a:latin typeface="+mn-lt"/>
            </a:rPr>
            <a:t> con estabilidad, formalización, </a:t>
          </a:r>
          <a:r>
            <a:rPr lang="es-CO" sz="1300" b="1" i="1" kern="1200" dirty="0" err="1">
              <a:solidFill>
                <a:sysClr val="windowText" lastClr="000000"/>
              </a:solidFill>
              <a:latin typeface="+mn-lt"/>
            </a:rPr>
            <a:t>dignificación</a:t>
          </a:r>
          <a:r>
            <a:rPr lang="es-CO" sz="1300" b="1" i="1" kern="1200" dirty="0">
              <a:solidFill>
                <a:sysClr val="windowText" lastClr="000000"/>
              </a:solidFill>
              <a:latin typeface="+mn-lt"/>
            </a:rPr>
            <a:t>, formación permanente y protección de la salud en el trabajo.</a:t>
          </a:r>
          <a:endParaRPr lang="en-US" sz="1300" i="1" kern="1200" dirty="0">
            <a:solidFill>
              <a:sysClr val="windowText" lastClr="000000"/>
            </a:solidFill>
            <a:latin typeface="+mn-lt"/>
          </a:endParaRPr>
        </a:p>
      </dsp:txBody>
      <dsp:txXfrm rot="10800000">
        <a:off x="2511132" y="1058506"/>
        <a:ext cx="6399865" cy="829682"/>
      </dsp:txXfrm>
    </dsp:sp>
    <dsp:sp modelId="{B6D07201-6817-4B0F-8E74-8CD4E77D3349}">
      <dsp:nvSpPr>
        <dsp:cNvPr id="0" name=""/>
        <dsp:cNvSpPr/>
      </dsp:nvSpPr>
      <dsp:spPr>
        <a:xfrm>
          <a:off x="1456820" y="1078535"/>
          <a:ext cx="829682" cy="829682"/>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294131" y="2165898"/>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3. </a:t>
          </a:r>
          <a:r>
            <a:rPr lang="es-CO" sz="1300" b="1" i="1" kern="1200" dirty="0">
              <a:solidFill>
                <a:sysClr val="windowText" lastClr="000000"/>
              </a:solidFill>
              <a:latin typeface="+mn-lt"/>
            </a:rPr>
            <a:t>Garantizar acceso oportuno a los medicamentos y tecnología a todos los habitantes del territorio nacional.</a:t>
          </a:r>
          <a:endParaRPr lang="es-CO" sz="1300" kern="1200" dirty="0">
            <a:solidFill>
              <a:sysClr val="windowText" lastClr="000000"/>
            </a:solidFill>
            <a:latin typeface="+mn-lt"/>
          </a:endParaRPr>
        </a:p>
      </dsp:txBody>
      <dsp:txXfrm rot="10800000">
        <a:off x="2501551" y="2165898"/>
        <a:ext cx="6399865" cy="829682"/>
      </dsp:txXfrm>
    </dsp:sp>
    <dsp:sp modelId="{31A97300-3A67-42A6-9416-A595348B9800}">
      <dsp:nvSpPr>
        <dsp:cNvPr id="0" name=""/>
        <dsp:cNvSpPr/>
      </dsp:nvSpPr>
      <dsp:spPr>
        <a:xfrm>
          <a:off x="1456820" y="2155884"/>
          <a:ext cx="829682" cy="829682"/>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294131" y="3223219"/>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4. </a:t>
          </a:r>
          <a:r>
            <a:rPr lang="es-CO" sz="1300" b="1" i="1" kern="1200" dirty="0">
              <a:solidFill>
                <a:sysClr val="windowText" lastClr="000000"/>
              </a:solidFill>
              <a:latin typeface="+mn-lt"/>
            </a:rPr>
            <a:t>Construir un Sistema Único Nacional de Información en Salud</a:t>
          </a:r>
          <a:r>
            <a:rPr lang="es-CO" sz="1200" b="1" i="1" kern="1200" dirty="0">
              <a:solidFill>
                <a:sysClr val="windowText" lastClr="000000"/>
              </a:solidFill>
              <a:latin typeface="+mn-lt"/>
            </a:rPr>
            <a:t>.</a:t>
          </a:r>
          <a:endParaRPr lang="es-CO" sz="1200" kern="1200" dirty="0">
            <a:solidFill>
              <a:sysClr val="windowText" lastClr="000000"/>
            </a:solidFill>
            <a:latin typeface="+mn-lt"/>
          </a:endParaRPr>
        </a:p>
      </dsp:txBody>
      <dsp:txXfrm rot="10800000">
        <a:off x="2501551" y="3223219"/>
        <a:ext cx="6399865" cy="829682"/>
      </dsp:txXfrm>
    </dsp:sp>
    <dsp:sp modelId="{84D55E96-1947-4839-9A4B-2D208C5845B0}">
      <dsp:nvSpPr>
        <dsp:cNvPr id="0" name=""/>
        <dsp:cNvSpPr/>
      </dsp:nvSpPr>
      <dsp:spPr>
        <a:xfrm>
          <a:off x="1456820" y="3233233"/>
          <a:ext cx="829682" cy="829682"/>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13358" y="4320597"/>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5. </a:t>
          </a:r>
          <a:r>
            <a:rPr lang="es-CO" sz="1300" b="1" i="1" kern="1200" dirty="0">
              <a:solidFill>
                <a:sysClr val="windowText" lastClr="000000"/>
              </a:solidFill>
              <a:latin typeface="+mn-lt"/>
            </a:rPr>
            <a:t>Fortalecer las capacidades institucionales y financieras del sector salud</a:t>
          </a:r>
          <a:r>
            <a:rPr lang="es-CO" sz="1200" b="1" i="1" kern="1200" dirty="0">
              <a:solidFill>
                <a:sysClr val="windowText" lastClr="000000"/>
              </a:solidFill>
              <a:latin typeface="+mn-lt"/>
            </a:rPr>
            <a:t>.</a:t>
          </a:r>
          <a:endParaRPr lang="es-CO" sz="1200" kern="1200" dirty="0">
            <a:solidFill>
              <a:sysClr val="windowText" lastClr="000000"/>
            </a:solidFill>
            <a:latin typeface="+mn-lt"/>
          </a:endParaRPr>
        </a:p>
      </dsp:txBody>
      <dsp:txXfrm rot="10800000">
        <a:off x="2520778" y="4320597"/>
        <a:ext cx="6399865" cy="829682"/>
      </dsp:txXfrm>
    </dsp:sp>
    <dsp:sp modelId="{869FBFE2-C6B5-4CAB-BD43-2A4A7AAC091E}">
      <dsp:nvSpPr>
        <dsp:cNvPr id="0" name=""/>
        <dsp:cNvSpPr/>
      </dsp:nvSpPr>
      <dsp:spPr>
        <a:xfrm>
          <a:off x="1456820" y="4310582"/>
          <a:ext cx="829682" cy="829682"/>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284550" y="5387931"/>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6.</a:t>
          </a:r>
          <a:r>
            <a:rPr lang="es-CO" sz="1300" b="1" i="1" kern="1200" dirty="0">
              <a:solidFill>
                <a:sysClr val="windowText" lastClr="000000"/>
              </a:solidFill>
              <a:latin typeface="+mn-lt"/>
            </a:rPr>
            <a:t>Recuperar y fortalecer la red pública hospitalaria.</a:t>
          </a:r>
          <a:endParaRPr lang="es-CO" sz="1300" i="1" kern="1200" dirty="0">
            <a:solidFill>
              <a:sysClr val="windowText" lastClr="000000"/>
            </a:solidFill>
            <a:latin typeface="+mn-lt"/>
          </a:endParaRPr>
        </a:p>
      </dsp:txBody>
      <dsp:txXfrm rot="10800000">
        <a:off x="2491970" y="5387931"/>
        <a:ext cx="6399865" cy="829682"/>
      </dsp:txXfrm>
    </dsp:sp>
    <dsp:sp modelId="{68E3E4A9-0FEE-40A1-A20C-722A97CEBCD4}">
      <dsp:nvSpPr>
        <dsp:cNvPr id="0" name=""/>
        <dsp:cNvSpPr/>
      </dsp:nvSpPr>
      <dsp:spPr>
        <a:xfrm>
          <a:off x="1456820" y="5387931"/>
          <a:ext cx="829682" cy="829682"/>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284550" y="6466467"/>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7. </a:t>
          </a:r>
          <a:r>
            <a:rPr lang="es-CO" sz="1300" b="1" i="1" kern="1200" dirty="0">
              <a:solidFill>
                <a:sysClr val="windowText" lastClr="000000"/>
              </a:solidFill>
              <a:latin typeface="+mn-lt"/>
            </a:rPr>
            <a:t>Fortalecer la sostenibilidad financiera del sistema salud en el pago, giro directo y la restitución de los recursos.</a:t>
          </a:r>
          <a:endParaRPr lang="es-CO" sz="1300" kern="1200" dirty="0">
            <a:solidFill>
              <a:sysClr val="windowText" lastClr="000000"/>
            </a:solidFill>
            <a:latin typeface="+mn-lt"/>
          </a:endParaRPr>
        </a:p>
      </dsp:txBody>
      <dsp:txXfrm rot="10800000">
        <a:off x="2491970" y="6466467"/>
        <a:ext cx="6399865" cy="829682"/>
      </dsp:txXfrm>
    </dsp:sp>
    <dsp:sp modelId="{8649740D-D0C9-42B4-9582-A9A220971872}">
      <dsp:nvSpPr>
        <dsp:cNvPr id="0" name=""/>
        <dsp:cNvSpPr/>
      </dsp:nvSpPr>
      <dsp:spPr>
        <a:xfrm>
          <a:off x="1456820" y="6465280"/>
          <a:ext cx="829682" cy="829682"/>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E14C781-0B72-4018-AE88-A4E956F1DB44}">
      <dsp:nvSpPr>
        <dsp:cNvPr id="0" name=""/>
        <dsp:cNvSpPr/>
      </dsp:nvSpPr>
      <dsp:spPr>
        <a:xfrm rot="10800000">
          <a:off x="1161833" y="290"/>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Honestidad</a:t>
          </a:r>
        </a:p>
      </dsp:txBody>
      <dsp:txXfrm rot="10800000">
        <a:off x="1298931" y="290"/>
        <a:ext cx="3931254" cy="548393"/>
      </dsp:txXfrm>
    </dsp:sp>
    <dsp:sp modelId="{14AFDAAD-C7D3-4E59-AE98-2E7A7B7C95F3}">
      <dsp:nvSpPr>
        <dsp:cNvPr id="0" name=""/>
        <dsp:cNvSpPr/>
      </dsp:nvSpPr>
      <dsp:spPr>
        <a:xfrm>
          <a:off x="887637" y="290"/>
          <a:ext cx="548393" cy="548393"/>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4FF884A3-C931-4CCB-B9C4-D2CD5F987340}">
      <dsp:nvSpPr>
        <dsp:cNvPr id="0" name=""/>
        <dsp:cNvSpPr/>
      </dsp:nvSpPr>
      <dsp:spPr>
        <a:xfrm rot="10800000">
          <a:off x="1161833" y="712384"/>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Respecto</a:t>
          </a:r>
        </a:p>
      </dsp:txBody>
      <dsp:txXfrm rot="10800000">
        <a:off x="1298931" y="712384"/>
        <a:ext cx="3931254" cy="548393"/>
      </dsp:txXfrm>
    </dsp:sp>
    <dsp:sp modelId="{3B4D31DE-8E2D-4668-A4B5-5C686D1826FA}">
      <dsp:nvSpPr>
        <dsp:cNvPr id="0" name=""/>
        <dsp:cNvSpPr/>
      </dsp:nvSpPr>
      <dsp:spPr>
        <a:xfrm>
          <a:off x="887637" y="712384"/>
          <a:ext cx="548393" cy="548393"/>
        </a:xfrm>
        <a:prstGeom prst="ellipse">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AA07E54-9393-41E7-84F7-58C0761EFBE0}">
      <dsp:nvSpPr>
        <dsp:cNvPr id="0" name=""/>
        <dsp:cNvSpPr/>
      </dsp:nvSpPr>
      <dsp:spPr>
        <a:xfrm rot="10800000">
          <a:off x="1161833" y="1424477"/>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Compromiso</a:t>
          </a:r>
        </a:p>
      </dsp:txBody>
      <dsp:txXfrm rot="10800000">
        <a:off x="1298931" y="1424477"/>
        <a:ext cx="3931254" cy="548393"/>
      </dsp:txXfrm>
    </dsp:sp>
    <dsp:sp modelId="{A6E949DA-E63A-4439-9286-0315AFFC7276}">
      <dsp:nvSpPr>
        <dsp:cNvPr id="0" name=""/>
        <dsp:cNvSpPr/>
      </dsp:nvSpPr>
      <dsp:spPr>
        <a:xfrm>
          <a:off x="887637" y="1424477"/>
          <a:ext cx="548393" cy="548393"/>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754D2B4-3B17-4BDA-8271-DF0727E9013D}">
      <dsp:nvSpPr>
        <dsp:cNvPr id="0" name=""/>
        <dsp:cNvSpPr/>
      </dsp:nvSpPr>
      <dsp:spPr>
        <a:xfrm rot="10800000">
          <a:off x="1161833" y="2136570"/>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Diligencia</a:t>
          </a:r>
        </a:p>
      </dsp:txBody>
      <dsp:txXfrm rot="10800000">
        <a:off x="1298931" y="2136570"/>
        <a:ext cx="3931254" cy="548393"/>
      </dsp:txXfrm>
    </dsp:sp>
    <dsp:sp modelId="{9F834DF2-84F2-45A2-BF7D-C4AB7955BED9}">
      <dsp:nvSpPr>
        <dsp:cNvPr id="0" name=""/>
        <dsp:cNvSpPr/>
      </dsp:nvSpPr>
      <dsp:spPr>
        <a:xfrm>
          <a:off x="887637" y="2136570"/>
          <a:ext cx="548393" cy="548393"/>
        </a:xfrm>
        <a:prstGeom prst="ellipse">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22672BAB-36F6-4E23-81BD-337D6D169D7A}">
      <dsp:nvSpPr>
        <dsp:cNvPr id="0" name=""/>
        <dsp:cNvSpPr/>
      </dsp:nvSpPr>
      <dsp:spPr>
        <a:xfrm rot="10800000">
          <a:off x="1161833" y="2848663"/>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Justicia</a:t>
          </a:r>
        </a:p>
      </dsp:txBody>
      <dsp:txXfrm rot="10800000">
        <a:off x="1298931" y="2848663"/>
        <a:ext cx="3931254" cy="548393"/>
      </dsp:txXfrm>
    </dsp:sp>
    <dsp:sp modelId="{2A3B04DC-E651-4686-A337-D7E0165BA0B3}">
      <dsp:nvSpPr>
        <dsp:cNvPr id="0" name=""/>
        <dsp:cNvSpPr/>
      </dsp:nvSpPr>
      <dsp:spPr>
        <a:xfrm>
          <a:off x="887637" y="2848663"/>
          <a:ext cx="548393" cy="548393"/>
        </a:xfrm>
        <a:prstGeom prst="ellipse">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E57351F-BF98-485D-B640-359A0F23DBAE}">
      <dsp:nvSpPr>
        <dsp:cNvPr id="0" name=""/>
        <dsp:cNvSpPr/>
      </dsp:nvSpPr>
      <dsp:spPr>
        <a:xfrm rot="10800000">
          <a:off x="1161833" y="3560756"/>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Diálogo</a:t>
          </a:r>
        </a:p>
      </dsp:txBody>
      <dsp:txXfrm rot="10800000">
        <a:off x="1298931" y="3560756"/>
        <a:ext cx="3931254" cy="548393"/>
      </dsp:txXfrm>
    </dsp:sp>
    <dsp:sp modelId="{B3AA6583-FC81-491D-A47F-31EB755899BE}">
      <dsp:nvSpPr>
        <dsp:cNvPr id="0" name=""/>
        <dsp:cNvSpPr/>
      </dsp:nvSpPr>
      <dsp:spPr>
        <a:xfrm>
          <a:off x="887637" y="3560756"/>
          <a:ext cx="548393" cy="548393"/>
        </a:xfrm>
        <a:prstGeom prst="ellipse">
          <a:avLst/>
        </a:prstGeom>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3FB95107-4DEA-4070-BE3C-D3A0ADDE0725}">
      <dsp:nvSpPr>
        <dsp:cNvPr id="0" name=""/>
        <dsp:cNvSpPr/>
      </dsp:nvSpPr>
      <dsp:spPr>
        <a:xfrm rot="10800000">
          <a:off x="1161833" y="4272850"/>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Solidaridad</a:t>
          </a:r>
        </a:p>
      </dsp:txBody>
      <dsp:txXfrm rot="10800000">
        <a:off x="1298931" y="4272850"/>
        <a:ext cx="3931254" cy="548393"/>
      </dsp:txXfrm>
    </dsp:sp>
    <dsp:sp modelId="{7849B3A2-11FE-41A8-ABC9-96BD1980C63A}">
      <dsp:nvSpPr>
        <dsp:cNvPr id="0" name=""/>
        <dsp:cNvSpPr/>
      </dsp:nvSpPr>
      <dsp:spPr>
        <a:xfrm>
          <a:off x="887637" y="4272850"/>
          <a:ext cx="548393" cy="548393"/>
        </a:xfrm>
        <a:prstGeom prst="ellipse">
          <a:avLst/>
        </a:prstGeom>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C16A495-299A-473C-AD73-61708C3F82F9}">
      <dsp:nvSpPr>
        <dsp:cNvPr id="0" name=""/>
        <dsp:cNvSpPr/>
      </dsp:nvSpPr>
      <dsp:spPr>
        <a:xfrm rot="10800000">
          <a:off x="1161833" y="4984943"/>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Transparencia</a:t>
          </a:r>
        </a:p>
      </dsp:txBody>
      <dsp:txXfrm rot="10800000">
        <a:off x="1298931" y="4984943"/>
        <a:ext cx="3931254" cy="548393"/>
      </dsp:txXfrm>
    </dsp:sp>
    <dsp:sp modelId="{95A32EFD-06AF-4CE5-88E3-5B7FCF38860B}">
      <dsp:nvSpPr>
        <dsp:cNvPr id="0" name=""/>
        <dsp:cNvSpPr/>
      </dsp:nvSpPr>
      <dsp:spPr>
        <a:xfrm>
          <a:off x="887637" y="4984943"/>
          <a:ext cx="548393" cy="548393"/>
        </a:xfrm>
        <a:prstGeom prst="ellipse">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Layout" Target="../diagrams/layout2.xml"/><Relationship Id="rId3" Type="http://schemas.openxmlformats.org/officeDocument/2006/relationships/diagramQuickStyle" Target="../diagrams/quickStyle1.xml"/><Relationship Id="rId7" Type="http://schemas.openxmlformats.org/officeDocument/2006/relationships/diagramData" Target="../diagrams/data2.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8.png"/><Relationship Id="rId11" Type="http://schemas.microsoft.com/office/2007/relationships/diagramDrawing" Target="../diagrams/drawing2.xml"/><Relationship Id="rId5" Type="http://schemas.microsoft.com/office/2007/relationships/diagramDrawing" Target="../diagrams/drawing1.xml"/><Relationship Id="rId10" Type="http://schemas.openxmlformats.org/officeDocument/2006/relationships/diagramColors" Target="../diagrams/colors2.xml"/><Relationship Id="rId4" Type="http://schemas.openxmlformats.org/officeDocument/2006/relationships/diagramColors" Target="../diagrams/colors1.xml"/><Relationship Id="rId9" Type="http://schemas.openxmlformats.org/officeDocument/2006/relationships/diagramQuickStyle" Target="../diagrams/quickStyle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4.png"/><Relationship Id="rId7" Type="http://schemas.openxmlformats.org/officeDocument/2006/relationships/image" Target="../media/image7.png"/><Relationship Id="rId2" Type="http://schemas.openxmlformats.org/officeDocument/2006/relationships/image" Target="../media/image3.png"/><Relationship Id="rId1" Type="http://schemas.openxmlformats.org/officeDocument/2006/relationships/image" Target="../media/image1.emf"/><Relationship Id="rId6"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450452</xdr:colOff>
      <xdr:row>6</xdr:row>
      <xdr:rowOff>117076</xdr:rowOff>
    </xdr:from>
    <xdr:to>
      <xdr:col>6</xdr:col>
      <xdr:colOff>383777</xdr:colOff>
      <xdr:row>23</xdr:row>
      <xdr:rowOff>148827</xdr:rowOff>
    </xdr:to>
    <xdr:sp macro="" textlink="">
      <xdr:nvSpPr>
        <xdr:cNvPr id="4" name="Rectángulo: esquinas redondeadas 7">
          <a:extLst>
            <a:ext uri="{FF2B5EF4-FFF2-40B4-BE49-F238E27FC236}">
              <a16:creationId xmlns:a16="http://schemas.microsoft.com/office/drawing/2014/main" id="{00000000-0008-0000-0000-000004000000}"/>
            </a:ext>
          </a:extLst>
        </xdr:cNvPr>
        <xdr:cNvSpPr/>
      </xdr:nvSpPr>
      <xdr:spPr>
        <a:xfrm>
          <a:off x="450452" y="1555748"/>
          <a:ext cx="4517231" cy="3345657"/>
        </a:xfrm>
        <a:prstGeom prst="roundRect">
          <a:avLst>
            <a:gd name="adj" fmla="val 9384"/>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endParaRPr lang="es-ES" sz="1300">
            <a:solidFill>
              <a:sysClr val="windowText" lastClr="000000"/>
            </a:solidFill>
          </a:endParaRPr>
        </a:p>
        <a:p>
          <a:pPr algn="just"/>
          <a:r>
            <a:rPr lang="es-ES" sz="1300">
              <a:solidFill>
                <a:sysClr val="windowText" lastClr="000000"/>
              </a:solidFill>
            </a:rPr>
            <a:t>El Ministerio de Salud y Protección Social es una entidad pública del nivel central del Gobierno Nacional, rectora del sector salud, encargada formular, adoptar, planificar, organizar, coordinar, dirigir, orientar, ejecutar y evaluar el sistema de salud y protección social, Sistema General de Seguridad Social en Salud y el Sistema General de Riesgos Laborales, en lo de su competencia, en conjunto con las entidades adscritas, que permiten construir y contar con un sistema nacional de salud preventivo, predictivo y resolutivo, accesible, universal, equitativo, incluyente, oportuno, solidario, participativo, de calidad, eficiente, transparente, descentralizado, territorializado e intercultural, obligatorio y sostenible en el tiempo, garantizando el derecho fundamental a la salud y el cuidado de la vida a todas las personas, familias y comunidades que residen en el territorio colombiano.</a:t>
          </a:r>
        </a:p>
        <a:p>
          <a:pPr algn="just"/>
          <a:endParaRPr lang="es-ES" sz="1300">
            <a:solidFill>
              <a:sysClr val="windowText" lastClr="000000"/>
            </a:solidFill>
          </a:endParaRPr>
        </a:p>
      </xdr:txBody>
    </xdr:sp>
    <xdr:clientData/>
  </xdr:twoCellAnchor>
  <xdr:twoCellAnchor>
    <xdr:from>
      <xdr:col>4</xdr:col>
      <xdr:colOff>732233</xdr:colOff>
      <xdr:row>6</xdr:row>
      <xdr:rowOff>161528</xdr:rowOff>
    </xdr:from>
    <xdr:to>
      <xdr:col>18</xdr:col>
      <xdr:colOff>0</xdr:colOff>
      <xdr:row>44</xdr:row>
      <xdr:rowOff>9128</xdr:rowOff>
    </xdr:to>
    <xdr:graphicFrame macro="">
      <xdr:nvGraphicFramePr>
        <xdr:cNvPr id="5" name="Diagrama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0</xdr:col>
      <xdr:colOff>476251</xdr:colOff>
      <xdr:row>27</xdr:row>
      <xdr:rowOff>117076</xdr:rowOff>
    </xdr:from>
    <xdr:to>
      <xdr:col>6</xdr:col>
      <xdr:colOff>457201</xdr:colOff>
      <xdr:row>38</xdr:row>
      <xdr:rowOff>168671</xdr:rowOff>
    </xdr:to>
    <xdr:sp macro="" textlink="">
      <xdr:nvSpPr>
        <xdr:cNvPr id="7" name="Rectángulo: esquinas redondeadas 7">
          <a:extLst>
            <a:ext uri="{FF2B5EF4-FFF2-40B4-BE49-F238E27FC236}">
              <a16:creationId xmlns:a16="http://schemas.microsoft.com/office/drawing/2014/main" id="{00000000-0008-0000-0000-000007000000}"/>
            </a:ext>
          </a:extLst>
        </xdr:cNvPr>
        <xdr:cNvSpPr/>
      </xdr:nvSpPr>
      <xdr:spPr>
        <a:xfrm>
          <a:off x="476251" y="5732857"/>
          <a:ext cx="4564856" cy="2125267"/>
        </a:xfrm>
        <a:prstGeom prst="roundRect">
          <a:avLst>
            <a:gd name="adj" fmla="val 10767"/>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ysClr val="windowText" lastClr="000000"/>
              </a:solidFill>
            </a:rPr>
            <a:t>El Ministerio de Salud y Protección Social, será reconocido en el 2031 por los habitantes del territorio nacional, los actores del sistema y la comunidad internacional,  como la entidad rectora en materia de salud, que garantizara el derecho fundamental de la salud y el cuidado de la vida a todas las personas, familias, y comunidades   mediante la consolidación de un sistema de salud, preventivo, predictivo, resolutivo, equitativo, solidario, universal, incluyente, participativo,  territorializado, intercultural, accesible, sostenible, eficiente con criterios de calidad y oportunidad.</a:t>
          </a:r>
        </a:p>
      </xdr:txBody>
    </xdr:sp>
    <xdr:clientData/>
  </xdr:twoCellAnchor>
  <xdr:twoCellAnchor editAs="oneCell">
    <xdr:from>
      <xdr:col>4</xdr:col>
      <xdr:colOff>436567</xdr:colOff>
      <xdr:row>0</xdr:row>
      <xdr:rowOff>0</xdr:rowOff>
    </xdr:from>
    <xdr:to>
      <xdr:col>5</xdr:col>
      <xdr:colOff>555628</xdr:colOff>
      <xdr:row>3</xdr:row>
      <xdr:rowOff>177018</xdr:rowOff>
    </xdr:to>
    <xdr:pic>
      <xdr:nvPicPr>
        <xdr:cNvPr id="6" name="Imagen 5">
          <a:extLst>
            <a:ext uri="{FF2B5EF4-FFF2-40B4-BE49-F238E27FC236}">
              <a16:creationId xmlns:a16="http://schemas.microsoft.com/office/drawing/2014/main" id="{AE017618-19C2-ED95-390B-C91529D590CD}"/>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492505" y="0"/>
          <a:ext cx="883045" cy="960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615156</xdr:colOff>
      <xdr:row>7</xdr:row>
      <xdr:rowOff>29765</xdr:rowOff>
    </xdr:from>
    <xdr:to>
      <xdr:col>24</xdr:col>
      <xdr:colOff>636980</xdr:colOff>
      <xdr:row>35</xdr:row>
      <xdr:rowOff>19843</xdr:rowOff>
    </xdr:to>
    <xdr:graphicFrame macro="">
      <xdr:nvGraphicFramePr>
        <xdr:cNvPr id="8" name="Diagrama 7">
          <a:extLst>
            <a:ext uri="{FF2B5EF4-FFF2-40B4-BE49-F238E27FC236}">
              <a16:creationId xmlns:a16="http://schemas.microsoft.com/office/drawing/2014/main" id="{500BD80F-A40C-424A-9E29-571D3BB73C3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7" r:lo="rId8" r:qs="rId9" r:cs="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717191</xdr:colOff>
      <xdr:row>0</xdr:row>
      <xdr:rowOff>59873</xdr:rowOff>
    </xdr:from>
    <xdr:to>
      <xdr:col>1</xdr:col>
      <xdr:colOff>456679</xdr:colOff>
      <xdr:row>4</xdr:row>
      <xdr:rowOff>316823</xdr:rowOff>
    </xdr:to>
    <xdr:pic>
      <xdr:nvPicPr>
        <xdr:cNvPr id="3" name="Imagen 2">
          <a:extLst>
            <a:ext uri="{FF2B5EF4-FFF2-40B4-BE49-F238E27FC236}">
              <a16:creationId xmlns:a16="http://schemas.microsoft.com/office/drawing/2014/main" id="{C833196E-78F9-4F5F-B36B-1537A4A540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191" y="59873"/>
          <a:ext cx="926851" cy="10579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9</xdr:row>
      <xdr:rowOff>133350</xdr:rowOff>
    </xdr:from>
    <xdr:to>
      <xdr:col>2</xdr:col>
      <xdr:colOff>68749</xdr:colOff>
      <xdr:row>14</xdr:row>
      <xdr:rowOff>11599</xdr:rowOff>
    </xdr:to>
    <xdr:sp macro="" textlink="">
      <xdr:nvSpPr>
        <xdr:cNvPr id="4" name="Elipse 3">
          <a:extLst>
            <a:ext uri="{FF2B5EF4-FFF2-40B4-BE49-F238E27FC236}">
              <a16:creationId xmlns:a16="http://schemas.microsoft.com/office/drawing/2014/main" id="{00000000-0008-0000-0100-000004000000}"/>
            </a:ext>
          </a:extLst>
        </xdr:cNvPr>
        <xdr:cNvSpPr/>
      </xdr:nvSpPr>
      <xdr:spPr>
        <a:xfrm>
          <a:off x="784860" y="1992630"/>
          <a:ext cx="853609" cy="792649"/>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5" name="Elipse 4">
          <a:extLst>
            <a:ext uri="{FF2B5EF4-FFF2-40B4-BE49-F238E27FC236}">
              <a16:creationId xmlns:a16="http://schemas.microsoft.com/office/drawing/2014/main" id="{00000000-0008-0000-0100-000005000000}"/>
            </a:ext>
          </a:extLst>
        </xdr:cNvPr>
        <xdr:cNvSpPr/>
      </xdr:nvSpPr>
      <xdr:spPr>
        <a:xfrm>
          <a:off x="655320" y="9459334"/>
          <a:ext cx="853609" cy="800269"/>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6" name="Elipse 5">
          <a:extLst>
            <a:ext uri="{FF2B5EF4-FFF2-40B4-BE49-F238E27FC236}">
              <a16:creationId xmlns:a16="http://schemas.microsoft.com/office/drawing/2014/main" id="{00000000-0008-0000-0100-000006000000}"/>
            </a:ext>
          </a:extLst>
        </xdr:cNvPr>
        <xdr:cNvSpPr/>
      </xdr:nvSpPr>
      <xdr:spPr>
        <a:xfrm>
          <a:off x="554355" y="11942053"/>
          <a:ext cx="876469" cy="800269"/>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7" name="Elipse 6">
          <a:extLst>
            <a:ext uri="{FF2B5EF4-FFF2-40B4-BE49-F238E27FC236}">
              <a16:creationId xmlns:a16="http://schemas.microsoft.com/office/drawing/2014/main" id="{00000000-0008-0000-0100-000007000000}"/>
            </a:ext>
          </a:extLst>
        </xdr:cNvPr>
        <xdr:cNvSpPr/>
      </xdr:nvSpPr>
      <xdr:spPr>
        <a:xfrm>
          <a:off x="525780" y="13662772"/>
          <a:ext cx="853609" cy="79264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8" name="Elipse 7">
          <a:extLst>
            <a:ext uri="{FF2B5EF4-FFF2-40B4-BE49-F238E27FC236}">
              <a16:creationId xmlns:a16="http://schemas.microsoft.com/office/drawing/2014/main" id="{00000000-0008-0000-0100-000008000000}"/>
            </a:ext>
          </a:extLst>
        </xdr:cNvPr>
        <xdr:cNvSpPr/>
      </xdr:nvSpPr>
      <xdr:spPr>
        <a:xfrm>
          <a:off x="542925" y="18319096"/>
          <a:ext cx="876469" cy="79264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9" name="Elipse 8">
          <a:extLst>
            <a:ext uri="{FF2B5EF4-FFF2-40B4-BE49-F238E27FC236}">
              <a16:creationId xmlns:a16="http://schemas.microsoft.com/office/drawing/2014/main" id="{00000000-0008-0000-0100-000009000000}"/>
            </a:ext>
          </a:extLst>
        </xdr:cNvPr>
        <xdr:cNvSpPr/>
      </xdr:nvSpPr>
      <xdr:spPr>
        <a:xfrm>
          <a:off x="754380" y="6660385"/>
          <a:ext cx="853609" cy="80026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0" name="Elipse 9">
          <a:extLst>
            <a:ext uri="{FF2B5EF4-FFF2-40B4-BE49-F238E27FC236}">
              <a16:creationId xmlns:a16="http://schemas.microsoft.com/office/drawing/2014/main" id="{00000000-0008-0000-0100-00000A000000}"/>
            </a:ext>
          </a:extLst>
        </xdr:cNvPr>
        <xdr:cNvSpPr/>
      </xdr:nvSpPr>
      <xdr:spPr>
        <a:xfrm>
          <a:off x="499110" y="21303615"/>
          <a:ext cx="876469" cy="80026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87" name="Grupo 10">
          <a:extLst>
            <a:ext uri="{FF2B5EF4-FFF2-40B4-BE49-F238E27FC236}">
              <a16:creationId xmlns:a16="http://schemas.microsoft.com/office/drawing/2014/main" id="{00000000-0008-0000-0100-00000B000000}"/>
            </a:ext>
          </a:extLst>
        </xdr:cNvPr>
        <xdr:cNvGrpSpPr/>
      </xdr:nvGrpSpPr>
      <xdr:grpSpPr>
        <a:xfrm>
          <a:off x="1676400" y="2023110"/>
          <a:ext cx="6816270" cy="829332"/>
          <a:chOff x="2427584" y="1447"/>
          <a:chExt cx="7022010" cy="798852"/>
        </a:xfrm>
      </xdr:grpSpPr>
      <xdr:sp macro="" textlink="">
        <xdr:nvSpPr>
          <xdr:cNvPr id="88" name="Pentágono 11">
            <a:extLst>
              <a:ext uri="{FF2B5EF4-FFF2-40B4-BE49-F238E27FC236}">
                <a16:creationId xmlns:a16="http://schemas.microsoft.com/office/drawing/2014/main" id="{00000000-0008-0000-0100-00000C000000}"/>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89" name="Pentágono 4">
            <a:extLst>
              <a:ext uri="{FF2B5EF4-FFF2-40B4-BE49-F238E27FC236}">
                <a16:creationId xmlns:a16="http://schemas.microsoft.com/office/drawing/2014/main" id="{00000000-0008-0000-0100-00000D00000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b="1" i="1" kern="1200">
                <a:solidFill>
                  <a:schemeClr val="bg1">
                    <a:lumMod val="50000"/>
                  </a:schemeClr>
                </a:solidFill>
                <a:latin typeface="+mn-lt"/>
              </a:rPr>
              <a:t>1. .Implementar un modelo preventivo, predictivo y resolutivo con enfoque universal,  solidario, equitativo, incluyente, participativo, territorializado e intercultural, eficiente y sostenible en el tiempo.</a:t>
            </a: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4" name="Rectángulo 13">
          <a:extLst>
            <a:ext uri="{FF2B5EF4-FFF2-40B4-BE49-F238E27FC236}">
              <a16:creationId xmlns:a16="http://schemas.microsoft.com/office/drawing/2014/main" id="{00000000-0008-0000-0100-00000E000000}"/>
            </a:ext>
          </a:extLst>
        </xdr:cNvPr>
        <xdr:cNvSpPr/>
      </xdr:nvSpPr>
      <xdr:spPr>
        <a:xfrm>
          <a:off x="11009168" y="853890"/>
          <a:ext cx="583814" cy="27258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 name="CuadroTexto 19">
          <a:extLst>
            <a:ext uri="{FF2B5EF4-FFF2-40B4-BE49-F238E27FC236}">
              <a16:creationId xmlns:a16="http://schemas.microsoft.com/office/drawing/2014/main" id="{00000000-0008-0000-0100-00000F000000}"/>
            </a:ext>
          </a:extLst>
        </xdr:cNvPr>
        <xdr:cNvSpPr txBox="1"/>
      </xdr:nvSpPr>
      <xdr:spPr>
        <a:xfrm>
          <a:off x="9418322" y="2347298"/>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 name="CuadroTexto 25">
          <a:extLst>
            <a:ext uri="{FF2B5EF4-FFF2-40B4-BE49-F238E27FC236}">
              <a16:creationId xmlns:a16="http://schemas.microsoft.com/office/drawing/2014/main" id="{00000000-0008-0000-0100-000010000000}"/>
            </a:ext>
          </a:extLst>
        </xdr:cNvPr>
        <xdr:cNvSpPr txBox="1"/>
      </xdr:nvSpPr>
      <xdr:spPr>
        <a:xfrm>
          <a:off x="9418322" y="2749277"/>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7" name="CuadroTexto 27">
          <a:extLst>
            <a:ext uri="{FF2B5EF4-FFF2-40B4-BE49-F238E27FC236}">
              <a16:creationId xmlns:a16="http://schemas.microsoft.com/office/drawing/2014/main" id="{00000000-0008-0000-0100-000011000000}"/>
            </a:ext>
          </a:extLst>
        </xdr:cNvPr>
        <xdr:cNvSpPr txBox="1"/>
      </xdr:nvSpPr>
      <xdr:spPr>
        <a:xfrm>
          <a:off x="9418322" y="3545591"/>
          <a:ext cx="3741506"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2" name="CuadroTexto 28">
          <a:extLst>
            <a:ext uri="{FF2B5EF4-FFF2-40B4-BE49-F238E27FC236}">
              <a16:creationId xmlns:a16="http://schemas.microsoft.com/office/drawing/2014/main" id="{00000000-0008-0000-0100-000012000000}"/>
            </a:ext>
            <a:ext uri="{147F2762-F138-4A5C-976F-8EAC2B608ADB}">
              <a16:predDERef xmlns:a16="http://schemas.microsoft.com/office/drawing/2014/main" pred="{00000000-0008-0000-0100-000011000000}"/>
            </a:ext>
          </a:extLst>
        </xdr:cNvPr>
        <xdr:cNvSpPr txBox="1"/>
      </xdr:nvSpPr>
      <xdr:spPr>
        <a:xfrm>
          <a:off x="9418322" y="3147434"/>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just"/>
          <a:r>
            <a:rPr lang="en-US" sz="1200">
              <a:solidFill>
                <a:schemeClr val="bg1">
                  <a:lumMod val="50000"/>
                </a:schemeClr>
              </a:solidFill>
              <a:latin typeface="+mn-lt"/>
              <a:ea typeface="+mn-lt"/>
              <a:cs typeface="+mn-lt"/>
            </a:rPr>
            <a:t>Salud sexual y reproductiva.</a:t>
          </a: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9" name="Rectángulo 18">
          <a:extLst>
            <a:ext uri="{FF2B5EF4-FFF2-40B4-BE49-F238E27FC236}">
              <a16:creationId xmlns:a16="http://schemas.microsoft.com/office/drawing/2014/main" id="{00000000-0008-0000-0100-000013000000}"/>
            </a:ext>
          </a:extLst>
        </xdr:cNvPr>
        <xdr:cNvSpPr/>
      </xdr:nvSpPr>
      <xdr:spPr>
        <a:xfrm>
          <a:off x="15005032" y="83820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20" name="CuadroTexto 47">
          <a:extLst>
            <a:ext uri="{FF2B5EF4-FFF2-40B4-BE49-F238E27FC236}">
              <a16:creationId xmlns:a16="http://schemas.microsoft.com/office/drawing/2014/main" id="{00000000-0008-0000-0100-000014000000}"/>
            </a:ext>
          </a:extLst>
        </xdr:cNvPr>
        <xdr:cNvSpPr txBox="1"/>
      </xdr:nvSpPr>
      <xdr:spPr>
        <a:xfrm>
          <a:off x="9418322" y="413389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21" name="CuadroTexto 48">
          <a:extLst>
            <a:ext uri="{FF2B5EF4-FFF2-40B4-BE49-F238E27FC236}">
              <a16:creationId xmlns:a16="http://schemas.microsoft.com/office/drawing/2014/main" id="{00000000-0008-0000-0100-000015000000}"/>
            </a:ext>
          </a:extLst>
        </xdr:cNvPr>
        <xdr:cNvSpPr txBox="1"/>
      </xdr:nvSpPr>
      <xdr:spPr>
        <a:xfrm>
          <a:off x="9418326" y="1222629"/>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22" name="CuadroTexto 32">
          <a:extLst>
            <a:ext uri="{FF2B5EF4-FFF2-40B4-BE49-F238E27FC236}">
              <a16:creationId xmlns:a16="http://schemas.microsoft.com/office/drawing/2014/main" id="{00000000-0008-0000-0100-000016000000}"/>
            </a:ext>
          </a:extLst>
        </xdr:cNvPr>
        <xdr:cNvSpPr txBox="1"/>
      </xdr:nvSpPr>
      <xdr:spPr>
        <a:xfrm>
          <a:off x="9418325" y="1999931"/>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23" name="CuadroTexto 33">
          <a:extLst>
            <a:ext uri="{FF2B5EF4-FFF2-40B4-BE49-F238E27FC236}">
              <a16:creationId xmlns:a16="http://schemas.microsoft.com/office/drawing/2014/main" id="{00000000-0008-0000-0100-000017000000}"/>
            </a:ext>
          </a:extLst>
        </xdr:cNvPr>
        <xdr:cNvSpPr txBox="1"/>
      </xdr:nvSpPr>
      <xdr:spPr>
        <a:xfrm>
          <a:off x="9418321" y="4491588"/>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24" name="CuadroTexto 37">
          <a:extLst>
            <a:ext uri="{FF2B5EF4-FFF2-40B4-BE49-F238E27FC236}">
              <a16:creationId xmlns:a16="http://schemas.microsoft.com/office/drawing/2014/main" id="{00000000-0008-0000-0100-000018000000}"/>
            </a:ext>
          </a:extLst>
        </xdr:cNvPr>
        <xdr:cNvSpPr txBox="1"/>
      </xdr:nvSpPr>
      <xdr:spPr>
        <a:xfrm>
          <a:off x="9418321" y="487558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25" name="CuadroTexto 38">
          <a:extLst>
            <a:ext uri="{FF2B5EF4-FFF2-40B4-BE49-F238E27FC236}">
              <a16:creationId xmlns:a16="http://schemas.microsoft.com/office/drawing/2014/main" id="{00000000-0008-0000-0100-000019000000}"/>
            </a:ext>
          </a:extLst>
        </xdr:cNvPr>
        <xdr:cNvSpPr txBox="1"/>
      </xdr:nvSpPr>
      <xdr:spPr>
        <a:xfrm>
          <a:off x="9418321" y="525957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26" name="CuadroTexto 39">
          <a:extLst>
            <a:ext uri="{FF2B5EF4-FFF2-40B4-BE49-F238E27FC236}">
              <a16:creationId xmlns:a16="http://schemas.microsoft.com/office/drawing/2014/main" id="{00000000-0008-0000-0100-00001A000000}"/>
            </a:ext>
          </a:extLst>
        </xdr:cNvPr>
        <xdr:cNvSpPr txBox="1"/>
      </xdr:nvSpPr>
      <xdr:spPr>
        <a:xfrm>
          <a:off x="9418320" y="160561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27" name="CuadroTexto 41">
          <a:extLst>
            <a:ext uri="{FF2B5EF4-FFF2-40B4-BE49-F238E27FC236}">
              <a16:creationId xmlns:a16="http://schemas.microsoft.com/office/drawing/2014/main" id="{00000000-0008-0000-0100-00001B000000}"/>
            </a:ext>
          </a:extLst>
        </xdr:cNvPr>
        <xdr:cNvSpPr txBox="1"/>
      </xdr:nvSpPr>
      <xdr:spPr>
        <a:xfrm>
          <a:off x="13339535" y="2982605"/>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28" name="CuadroTexto 54">
          <a:extLst>
            <a:ext uri="{FF2B5EF4-FFF2-40B4-BE49-F238E27FC236}">
              <a16:creationId xmlns:a16="http://schemas.microsoft.com/office/drawing/2014/main" id="{00000000-0008-0000-0100-00001C000000}"/>
            </a:ext>
          </a:extLst>
        </xdr:cNvPr>
        <xdr:cNvSpPr txBox="1"/>
      </xdr:nvSpPr>
      <xdr:spPr>
        <a:xfrm>
          <a:off x="13339547" y="122195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29" name="CuadroTexto 55">
          <a:extLst>
            <a:ext uri="{FF2B5EF4-FFF2-40B4-BE49-F238E27FC236}">
              <a16:creationId xmlns:a16="http://schemas.microsoft.com/office/drawing/2014/main" id="{00000000-0008-0000-0100-00001D000000}"/>
            </a:ext>
          </a:extLst>
        </xdr:cNvPr>
        <xdr:cNvSpPr txBox="1"/>
      </xdr:nvSpPr>
      <xdr:spPr>
        <a:xfrm>
          <a:off x="13339547" y="159802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30" name="CuadroTexto 65">
          <a:extLst>
            <a:ext uri="{FF2B5EF4-FFF2-40B4-BE49-F238E27FC236}">
              <a16:creationId xmlns:a16="http://schemas.microsoft.com/office/drawing/2014/main" id="{00000000-0008-0000-0100-00001E000000}"/>
            </a:ext>
          </a:extLst>
        </xdr:cNvPr>
        <xdr:cNvSpPr txBox="1"/>
      </xdr:nvSpPr>
      <xdr:spPr>
        <a:xfrm>
          <a:off x="13339537" y="199555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31" name="CuadroTexto 66">
          <a:extLst>
            <a:ext uri="{FF2B5EF4-FFF2-40B4-BE49-F238E27FC236}">
              <a16:creationId xmlns:a16="http://schemas.microsoft.com/office/drawing/2014/main" id="{00000000-0008-0000-0100-00001F000000}"/>
            </a:ext>
          </a:extLst>
        </xdr:cNvPr>
        <xdr:cNvSpPr txBox="1"/>
      </xdr:nvSpPr>
      <xdr:spPr>
        <a:xfrm>
          <a:off x="13339536" y="2384495"/>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32" name="CuadroTexto 43">
          <a:extLst>
            <a:ext uri="{FF2B5EF4-FFF2-40B4-BE49-F238E27FC236}">
              <a16:creationId xmlns:a16="http://schemas.microsoft.com/office/drawing/2014/main" id="{00000000-0008-0000-0100-000020000000}"/>
            </a:ext>
          </a:extLst>
        </xdr:cNvPr>
        <xdr:cNvSpPr txBox="1"/>
      </xdr:nvSpPr>
      <xdr:spPr>
        <a:xfrm>
          <a:off x="13339535" y="3368664"/>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33" name="CuadroTexto 44">
          <a:extLst>
            <a:ext uri="{FF2B5EF4-FFF2-40B4-BE49-F238E27FC236}">
              <a16:creationId xmlns:a16="http://schemas.microsoft.com/office/drawing/2014/main" id="{00000000-0008-0000-0100-000021000000}"/>
            </a:ext>
          </a:extLst>
        </xdr:cNvPr>
        <xdr:cNvSpPr txBox="1"/>
      </xdr:nvSpPr>
      <xdr:spPr>
        <a:xfrm>
          <a:off x="13339535" y="378449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34" name="CuadroTexto 45">
          <a:extLst>
            <a:ext uri="{FF2B5EF4-FFF2-40B4-BE49-F238E27FC236}">
              <a16:creationId xmlns:a16="http://schemas.microsoft.com/office/drawing/2014/main" id="{00000000-0008-0000-0100-000022000000}"/>
            </a:ext>
          </a:extLst>
        </xdr:cNvPr>
        <xdr:cNvSpPr txBox="1"/>
      </xdr:nvSpPr>
      <xdr:spPr>
        <a:xfrm>
          <a:off x="13339535" y="436328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35" name="CuadroTexto 49">
          <a:extLst>
            <a:ext uri="{FF2B5EF4-FFF2-40B4-BE49-F238E27FC236}">
              <a16:creationId xmlns:a16="http://schemas.microsoft.com/office/drawing/2014/main" id="{00000000-0008-0000-0100-000023000000}"/>
            </a:ext>
          </a:extLst>
        </xdr:cNvPr>
        <xdr:cNvSpPr txBox="1"/>
      </xdr:nvSpPr>
      <xdr:spPr>
        <a:xfrm>
          <a:off x="13339535" y="49780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36" name="Grupo 35">
          <a:extLst>
            <a:ext uri="{FF2B5EF4-FFF2-40B4-BE49-F238E27FC236}">
              <a16:creationId xmlns:a16="http://schemas.microsoft.com/office/drawing/2014/main" id="{00000000-0008-0000-0100-000024000000}"/>
            </a:ext>
          </a:extLst>
        </xdr:cNvPr>
        <xdr:cNvGrpSpPr/>
      </xdr:nvGrpSpPr>
      <xdr:grpSpPr>
        <a:xfrm>
          <a:off x="1729740" y="6968490"/>
          <a:ext cx="6816270" cy="829332"/>
          <a:chOff x="2427584" y="1019478"/>
          <a:chExt cx="7022010" cy="798852"/>
        </a:xfrm>
      </xdr:grpSpPr>
      <xdr:sp macro="" textlink="">
        <xdr:nvSpPr>
          <xdr:cNvPr id="37" name="Pentágono 36">
            <a:extLst>
              <a:ext uri="{FF2B5EF4-FFF2-40B4-BE49-F238E27FC236}">
                <a16:creationId xmlns:a16="http://schemas.microsoft.com/office/drawing/2014/main" id="{00000000-0008-0000-0100-000025000000}"/>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38" name="Pentágono 4">
            <a:extLst>
              <a:ext uri="{FF2B5EF4-FFF2-40B4-BE49-F238E27FC236}">
                <a16:creationId xmlns:a16="http://schemas.microsoft.com/office/drawing/2014/main" id="{00000000-0008-0000-0100-000026000000}"/>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39" name="Rectángulo 38">
          <a:extLst>
            <a:ext uri="{FF2B5EF4-FFF2-40B4-BE49-F238E27FC236}">
              <a16:creationId xmlns:a16="http://schemas.microsoft.com/office/drawing/2014/main" id="{00000000-0008-0000-0100-000027000000}"/>
            </a:ext>
          </a:extLst>
        </xdr:cNvPr>
        <xdr:cNvSpPr/>
      </xdr:nvSpPr>
      <xdr:spPr>
        <a:xfrm>
          <a:off x="10877265" y="60274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40" name="CuadroTexto 23">
          <a:extLst>
            <a:ext uri="{FF2B5EF4-FFF2-40B4-BE49-F238E27FC236}">
              <a16:creationId xmlns:a16="http://schemas.microsoft.com/office/drawing/2014/main" id="{00000000-0008-0000-0100-000028000000}"/>
            </a:ext>
          </a:extLst>
        </xdr:cNvPr>
        <xdr:cNvSpPr txBox="1"/>
      </xdr:nvSpPr>
      <xdr:spPr>
        <a:xfrm>
          <a:off x="9418322" y="701944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41" name="CuadroTexto 10">
          <a:extLst>
            <a:ext uri="{FF2B5EF4-FFF2-40B4-BE49-F238E27FC236}">
              <a16:creationId xmlns:a16="http://schemas.microsoft.com/office/drawing/2014/main" id="{00000000-0008-0000-0100-000029000000}"/>
            </a:ext>
          </a:extLst>
        </xdr:cNvPr>
        <xdr:cNvSpPr txBox="1"/>
      </xdr:nvSpPr>
      <xdr:spPr>
        <a:xfrm>
          <a:off x="9418321" y="6437033"/>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42" name="CuadroTexto 12">
          <a:extLst>
            <a:ext uri="{FF2B5EF4-FFF2-40B4-BE49-F238E27FC236}">
              <a16:creationId xmlns:a16="http://schemas.microsoft.com/office/drawing/2014/main" id="{00000000-0008-0000-0100-00002A000000}"/>
            </a:ext>
          </a:extLst>
        </xdr:cNvPr>
        <xdr:cNvSpPr txBox="1"/>
      </xdr:nvSpPr>
      <xdr:spPr>
        <a:xfrm>
          <a:off x="9418320" y="739754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43" name="Grupo 42">
          <a:extLst>
            <a:ext uri="{FF2B5EF4-FFF2-40B4-BE49-F238E27FC236}">
              <a16:creationId xmlns:a16="http://schemas.microsoft.com/office/drawing/2014/main" id="{00000000-0008-0000-0100-00002B000000}"/>
            </a:ext>
          </a:extLst>
        </xdr:cNvPr>
        <xdr:cNvGrpSpPr/>
      </xdr:nvGrpSpPr>
      <xdr:grpSpPr>
        <a:xfrm>
          <a:off x="1630680" y="9856470"/>
          <a:ext cx="6816270" cy="836952"/>
          <a:chOff x="2417402" y="2085720"/>
          <a:chExt cx="7022010" cy="798852"/>
        </a:xfrm>
      </xdr:grpSpPr>
      <xdr:sp macro="" textlink="">
        <xdr:nvSpPr>
          <xdr:cNvPr id="44" name="Pentágono 43">
            <a:extLst>
              <a:ext uri="{FF2B5EF4-FFF2-40B4-BE49-F238E27FC236}">
                <a16:creationId xmlns:a16="http://schemas.microsoft.com/office/drawing/2014/main" id="{00000000-0008-0000-0100-00002C000000}"/>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45" name="Pentágono 4">
            <a:extLst>
              <a:ext uri="{FF2B5EF4-FFF2-40B4-BE49-F238E27FC236}">
                <a16:creationId xmlns:a16="http://schemas.microsoft.com/office/drawing/2014/main" id="{00000000-0008-0000-0100-00002D000000}"/>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46" name="CuadroTexto 23">
          <a:extLst>
            <a:ext uri="{FF2B5EF4-FFF2-40B4-BE49-F238E27FC236}">
              <a16:creationId xmlns:a16="http://schemas.microsoft.com/office/drawing/2014/main" id="{00000000-0008-0000-0100-00002E000000}"/>
            </a:ext>
          </a:extLst>
        </xdr:cNvPr>
        <xdr:cNvSpPr txBox="1"/>
      </xdr:nvSpPr>
      <xdr:spPr>
        <a:xfrm>
          <a:off x="9456425" y="86258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47" name="CuadroTexto 26">
          <a:extLst>
            <a:ext uri="{FF2B5EF4-FFF2-40B4-BE49-F238E27FC236}">
              <a16:creationId xmlns:a16="http://schemas.microsoft.com/office/drawing/2014/main" id="{00000000-0008-0000-0100-00002F000000}"/>
            </a:ext>
          </a:extLst>
        </xdr:cNvPr>
        <xdr:cNvSpPr txBox="1"/>
      </xdr:nvSpPr>
      <xdr:spPr>
        <a:xfrm>
          <a:off x="9456422" y="898850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48" name="CuadroTexto 30">
          <a:extLst>
            <a:ext uri="{FF2B5EF4-FFF2-40B4-BE49-F238E27FC236}">
              <a16:creationId xmlns:a16="http://schemas.microsoft.com/office/drawing/2014/main" id="{00000000-0008-0000-0100-000030000000}"/>
            </a:ext>
          </a:extLst>
        </xdr:cNvPr>
        <xdr:cNvSpPr txBox="1"/>
      </xdr:nvSpPr>
      <xdr:spPr>
        <a:xfrm>
          <a:off x="9456421" y="9372144"/>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49" name="CuadroTexto 15">
          <a:extLst>
            <a:ext uri="{FF2B5EF4-FFF2-40B4-BE49-F238E27FC236}">
              <a16:creationId xmlns:a16="http://schemas.microsoft.com/office/drawing/2014/main" id="{00000000-0008-0000-0100-000031000000}"/>
            </a:ext>
          </a:extLst>
        </xdr:cNvPr>
        <xdr:cNvSpPr txBox="1"/>
      </xdr:nvSpPr>
      <xdr:spPr>
        <a:xfrm>
          <a:off x="9456421" y="995546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50" name="CuadroTexto 18">
          <a:extLst>
            <a:ext uri="{FF2B5EF4-FFF2-40B4-BE49-F238E27FC236}">
              <a16:creationId xmlns:a16="http://schemas.microsoft.com/office/drawing/2014/main" id="{00000000-0008-0000-0100-000032000000}"/>
            </a:ext>
          </a:extLst>
        </xdr:cNvPr>
        <xdr:cNvSpPr txBox="1"/>
      </xdr:nvSpPr>
      <xdr:spPr>
        <a:xfrm>
          <a:off x="9456420" y="10392053"/>
          <a:ext cx="3741503" cy="72573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51" name="Grupo 50">
          <a:extLst>
            <a:ext uri="{FF2B5EF4-FFF2-40B4-BE49-F238E27FC236}">
              <a16:creationId xmlns:a16="http://schemas.microsoft.com/office/drawing/2014/main" id="{00000000-0008-0000-0100-000033000000}"/>
            </a:ext>
          </a:extLst>
        </xdr:cNvPr>
        <xdr:cNvGrpSpPr/>
      </xdr:nvGrpSpPr>
      <xdr:grpSpPr>
        <a:xfrm>
          <a:off x="1516380" y="12508230"/>
          <a:ext cx="6816270" cy="829332"/>
          <a:chOff x="2417402" y="3103751"/>
          <a:chExt cx="7022010" cy="798852"/>
        </a:xfrm>
      </xdr:grpSpPr>
      <xdr:sp macro="" textlink="">
        <xdr:nvSpPr>
          <xdr:cNvPr id="52" name="Pentágono 51">
            <a:extLst>
              <a:ext uri="{FF2B5EF4-FFF2-40B4-BE49-F238E27FC236}">
                <a16:creationId xmlns:a16="http://schemas.microsoft.com/office/drawing/2014/main" id="{00000000-0008-0000-0100-000034000000}"/>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3" name="Pentágono 4">
            <a:extLst>
              <a:ext uri="{FF2B5EF4-FFF2-40B4-BE49-F238E27FC236}">
                <a16:creationId xmlns:a16="http://schemas.microsoft.com/office/drawing/2014/main" id="{00000000-0008-0000-0100-000035000000}"/>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54" name="Rectángulo 53">
          <a:extLst>
            <a:ext uri="{FF2B5EF4-FFF2-40B4-BE49-F238E27FC236}">
              <a16:creationId xmlns:a16="http://schemas.microsoft.com/office/drawing/2014/main" id="{00000000-0008-0000-0100-000036000000}"/>
            </a:ext>
          </a:extLst>
        </xdr:cNvPr>
        <xdr:cNvSpPr/>
      </xdr:nvSpPr>
      <xdr:spPr>
        <a:xfrm>
          <a:off x="10995660" y="1167384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55" name="CuadroTexto 18">
          <a:extLst>
            <a:ext uri="{FF2B5EF4-FFF2-40B4-BE49-F238E27FC236}">
              <a16:creationId xmlns:a16="http://schemas.microsoft.com/office/drawing/2014/main" id="{00000000-0008-0000-0100-000037000000}"/>
            </a:ext>
          </a:extLst>
        </xdr:cNvPr>
        <xdr:cNvSpPr txBox="1"/>
      </xdr:nvSpPr>
      <xdr:spPr>
        <a:xfrm>
          <a:off x="9433513" y="1206626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56" name="CuadroTexto 16">
          <a:extLst>
            <a:ext uri="{FF2B5EF4-FFF2-40B4-BE49-F238E27FC236}">
              <a16:creationId xmlns:a16="http://schemas.microsoft.com/office/drawing/2014/main" id="{00000000-0008-0000-0100-000038000000}"/>
            </a:ext>
          </a:extLst>
        </xdr:cNvPr>
        <xdr:cNvSpPr txBox="1"/>
      </xdr:nvSpPr>
      <xdr:spPr>
        <a:xfrm>
          <a:off x="9433513" y="1244864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57" name="Rectángulo 56">
          <a:extLst>
            <a:ext uri="{FF2B5EF4-FFF2-40B4-BE49-F238E27FC236}">
              <a16:creationId xmlns:a16="http://schemas.microsoft.com/office/drawing/2014/main" id="{00000000-0008-0000-0100-000039000000}"/>
            </a:ext>
          </a:extLst>
        </xdr:cNvPr>
        <xdr:cNvSpPr/>
      </xdr:nvSpPr>
      <xdr:spPr>
        <a:xfrm>
          <a:off x="10919460" y="82372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58" name="Grupo 57">
          <a:extLst>
            <a:ext uri="{FF2B5EF4-FFF2-40B4-BE49-F238E27FC236}">
              <a16:creationId xmlns:a16="http://schemas.microsoft.com/office/drawing/2014/main" id="{00000000-0008-0000-0100-00003A000000}"/>
            </a:ext>
          </a:extLst>
        </xdr:cNvPr>
        <xdr:cNvGrpSpPr/>
      </xdr:nvGrpSpPr>
      <xdr:grpSpPr>
        <a:xfrm>
          <a:off x="1463040" y="14245590"/>
          <a:ext cx="6816270" cy="836952"/>
          <a:chOff x="2437836" y="4160351"/>
          <a:chExt cx="7022010" cy="798852"/>
        </a:xfrm>
      </xdr:grpSpPr>
      <xdr:sp macro="" textlink="">
        <xdr:nvSpPr>
          <xdr:cNvPr id="59" name="Pentágono 58">
            <a:extLst>
              <a:ext uri="{FF2B5EF4-FFF2-40B4-BE49-F238E27FC236}">
                <a16:creationId xmlns:a16="http://schemas.microsoft.com/office/drawing/2014/main" id="{00000000-0008-0000-0100-00003B00000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60" name="Pentágono 4">
            <a:extLst>
              <a:ext uri="{FF2B5EF4-FFF2-40B4-BE49-F238E27FC236}">
                <a16:creationId xmlns:a16="http://schemas.microsoft.com/office/drawing/2014/main" id="{00000000-0008-0000-0100-00003C00000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61" name="Rectángulo 60">
          <a:extLst>
            <a:ext uri="{FF2B5EF4-FFF2-40B4-BE49-F238E27FC236}">
              <a16:creationId xmlns:a16="http://schemas.microsoft.com/office/drawing/2014/main" id="{00000000-0008-0000-0100-00003D000000}"/>
            </a:ext>
          </a:extLst>
        </xdr:cNvPr>
        <xdr:cNvSpPr/>
      </xdr:nvSpPr>
      <xdr:spPr>
        <a:xfrm>
          <a:off x="11078852" y="1335786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62" name="CuadroTexto 18">
          <a:extLst>
            <a:ext uri="{FF2B5EF4-FFF2-40B4-BE49-F238E27FC236}">
              <a16:creationId xmlns:a16="http://schemas.microsoft.com/office/drawing/2014/main" id="{00000000-0008-0000-0100-00003E000000}"/>
            </a:ext>
          </a:extLst>
        </xdr:cNvPr>
        <xdr:cNvSpPr txBox="1"/>
      </xdr:nvSpPr>
      <xdr:spPr>
        <a:xfrm>
          <a:off x="9475536" y="13721867"/>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63" name="CuadroTexto 22">
          <a:extLst>
            <a:ext uri="{FF2B5EF4-FFF2-40B4-BE49-F238E27FC236}">
              <a16:creationId xmlns:a16="http://schemas.microsoft.com/office/drawing/2014/main" id="{00000000-0008-0000-0100-00003F000000}"/>
            </a:ext>
          </a:extLst>
        </xdr:cNvPr>
        <xdr:cNvSpPr txBox="1"/>
      </xdr:nvSpPr>
      <xdr:spPr>
        <a:xfrm>
          <a:off x="9475535" y="14692572"/>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64" name="CuadroTexto 24">
          <a:extLst>
            <a:ext uri="{FF2B5EF4-FFF2-40B4-BE49-F238E27FC236}">
              <a16:creationId xmlns:a16="http://schemas.microsoft.com/office/drawing/2014/main" id="{00000000-0008-0000-0100-000040000000}"/>
            </a:ext>
          </a:extLst>
        </xdr:cNvPr>
        <xdr:cNvSpPr txBox="1"/>
      </xdr:nvSpPr>
      <xdr:spPr>
        <a:xfrm>
          <a:off x="9475535" y="15094761"/>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65" name="CuadroTexto 30">
          <a:extLst>
            <a:ext uri="{FF2B5EF4-FFF2-40B4-BE49-F238E27FC236}">
              <a16:creationId xmlns:a16="http://schemas.microsoft.com/office/drawing/2014/main" id="{00000000-0008-0000-0100-000041000000}"/>
            </a:ext>
          </a:extLst>
        </xdr:cNvPr>
        <xdr:cNvSpPr txBox="1"/>
      </xdr:nvSpPr>
      <xdr:spPr>
        <a:xfrm>
          <a:off x="9475536" y="14305133"/>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66" name="CuadroTexto 31">
          <a:extLst>
            <a:ext uri="{FF2B5EF4-FFF2-40B4-BE49-F238E27FC236}">
              <a16:creationId xmlns:a16="http://schemas.microsoft.com/office/drawing/2014/main" id="{00000000-0008-0000-0100-000042000000}"/>
            </a:ext>
          </a:extLst>
        </xdr:cNvPr>
        <xdr:cNvSpPr txBox="1"/>
      </xdr:nvSpPr>
      <xdr:spPr>
        <a:xfrm>
          <a:off x="9475534" y="1550317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67" name="CuadroTexto 19">
          <a:extLst>
            <a:ext uri="{FF2B5EF4-FFF2-40B4-BE49-F238E27FC236}">
              <a16:creationId xmlns:a16="http://schemas.microsoft.com/office/drawing/2014/main" id="{00000000-0008-0000-0100-000043000000}"/>
            </a:ext>
          </a:extLst>
        </xdr:cNvPr>
        <xdr:cNvSpPr txBox="1"/>
      </xdr:nvSpPr>
      <xdr:spPr>
        <a:xfrm>
          <a:off x="9475533" y="15905366"/>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68" name="CuadroTexto 23">
          <a:extLst>
            <a:ext uri="{FF2B5EF4-FFF2-40B4-BE49-F238E27FC236}">
              <a16:creationId xmlns:a16="http://schemas.microsoft.com/office/drawing/2014/main" id="{00000000-0008-0000-0100-000044000000}"/>
            </a:ext>
          </a:extLst>
        </xdr:cNvPr>
        <xdr:cNvSpPr txBox="1"/>
      </xdr:nvSpPr>
      <xdr:spPr>
        <a:xfrm>
          <a:off x="9475533" y="1629458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69" name="CuadroTexto 25">
          <a:extLst>
            <a:ext uri="{FF2B5EF4-FFF2-40B4-BE49-F238E27FC236}">
              <a16:creationId xmlns:a16="http://schemas.microsoft.com/office/drawing/2014/main" id="{00000000-0008-0000-0100-000045000000}"/>
            </a:ext>
          </a:extLst>
        </xdr:cNvPr>
        <xdr:cNvSpPr txBox="1"/>
      </xdr:nvSpPr>
      <xdr:spPr>
        <a:xfrm>
          <a:off x="9448800" y="16683808"/>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70" name="Grupo 69">
          <a:extLst>
            <a:ext uri="{FF2B5EF4-FFF2-40B4-BE49-F238E27FC236}">
              <a16:creationId xmlns:a16="http://schemas.microsoft.com/office/drawing/2014/main" id="{00000000-0008-0000-0100-000046000000}"/>
            </a:ext>
          </a:extLst>
        </xdr:cNvPr>
        <xdr:cNvGrpSpPr/>
      </xdr:nvGrpSpPr>
      <xdr:grpSpPr>
        <a:xfrm>
          <a:off x="1470660" y="19008090"/>
          <a:ext cx="6816270" cy="836952"/>
          <a:chOff x="2407220" y="5188025"/>
          <a:chExt cx="7022010" cy="798852"/>
        </a:xfrm>
      </xdr:grpSpPr>
      <xdr:sp macro="" textlink="">
        <xdr:nvSpPr>
          <xdr:cNvPr id="71" name="Pentágono 70">
            <a:extLst>
              <a:ext uri="{FF2B5EF4-FFF2-40B4-BE49-F238E27FC236}">
                <a16:creationId xmlns:a16="http://schemas.microsoft.com/office/drawing/2014/main" id="{00000000-0008-0000-0100-00004700000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72" name="Pentágono 4">
            <a:extLst>
              <a:ext uri="{FF2B5EF4-FFF2-40B4-BE49-F238E27FC236}">
                <a16:creationId xmlns:a16="http://schemas.microsoft.com/office/drawing/2014/main" id="{00000000-0008-0000-0100-000048000000}"/>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73" name="CuadroTexto 17">
          <a:extLst>
            <a:ext uri="{FF2B5EF4-FFF2-40B4-BE49-F238E27FC236}">
              <a16:creationId xmlns:a16="http://schemas.microsoft.com/office/drawing/2014/main" id="{00000000-0008-0000-0100-000049000000}"/>
            </a:ext>
          </a:extLst>
        </xdr:cNvPr>
        <xdr:cNvSpPr txBox="1"/>
      </xdr:nvSpPr>
      <xdr:spPr>
        <a:xfrm>
          <a:off x="9464043" y="1801368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74" name="CuadroTexto 10">
          <a:extLst>
            <a:ext uri="{FF2B5EF4-FFF2-40B4-BE49-F238E27FC236}">
              <a16:creationId xmlns:a16="http://schemas.microsoft.com/office/drawing/2014/main" id="{00000000-0008-0000-0100-00004A000000}"/>
            </a:ext>
          </a:extLst>
        </xdr:cNvPr>
        <xdr:cNvSpPr txBox="1"/>
      </xdr:nvSpPr>
      <xdr:spPr>
        <a:xfrm>
          <a:off x="9464040" y="1858997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75" name="CuadroTexto 12">
          <a:extLst>
            <a:ext uri="{FF2B5EF4-FFF2-40B4-BE49-F238E27FC236}">
              <a16:creationId xmlns:a16="http://schemas.microsoft.com/office/drawing/2014/main" id="{00000000-0008-0000-0100-00004B000000}"/>
            </a:ext>
          </a:extLst>
        </xdr:cNvPr>
        <xdr:cNvSpPr txBox="1"/>
      </xdr:nvSpPr>
      <xdr:spPr>
        <a:xfrm>
          <a:off x="9464040" y="1897832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76" name="Rectángulo 75">
          <a:extLst>
            <a:ext uri="{FF2B5EF4-FFF2-40B4-BE49-F238E27FC236}">
              <a16:creationId xmlns:a16="http://schemas.microsoft.com/office/drawing/2014/main" id="{00000000-0008-0000-0100-00004C000000}"/>
            </a:ext>
          </a:extLst>
        </xdr:cNvPr>
        <xdr:cNvSpPr/>
      </xdr:nvSpPr>
      <xdr:spPr>
        <a:xfrm>
          <a:off x="11026140" y="176098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77" name="Rectángulo 76">
          <a:extLst>
            <a:ext uri="{FF2B5EF4-FFF2-40B4-BE49-F238E27FC236}">
              <a16:creationId xmlns:a16="http://schemas.microsoft.com/office/drawing/2014/main" id="{00000000-0008-0000-0100-00004D000000}"/>
            </a:ext>
          </a:extLst>
        </xdr:cNvPr>
        <xdr:cNvSpPr/>
      </xdr:nvSpPr>
      <xdr:spPr>
        <a:xfrm>
          <a:off x="11063564" y="20078700"/>
          <a:ext cx="654346"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78" name="CuadroTexto 16">
          <a:extLst>
            <a:ext uri="{FF2B5EF4-FFF2-40B4-BE49-F238E27FC236}">
              <a16:creationId xmlns:a16="http://schemas.microsoft.com/office/drawing/2014/main" id="{00000000-0008-0000-0100-00004E000000}"/>
            </a:ext>
          </a:extLst>
        </xdr:cNvPr>
        <xdr:cNvSpPr txBox="1"/>
      </xdr:nvSpPr>
      <xdr:spPr>
        <a:xfrm>
          <a:off x="9486900" y="20510247"/>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79" name="CuadroTexto 19">
          <a:extLst>
            <a:ext uri="{FF2B5EF4-FFF2-40B4-BE49-F238E27FC236}">
              <a16:creationId xmlns:a16="http://schemas.microsoft.com/office/drawing/2014/main" id="{00000000-0008-0000-0100-00004F000000}"/>
            </a:ext>
          </a:extLst>
        </xdr:cNvPr>
        <xdr:cNvSpPr txBox="1"/>
      </xdr:nvSpPr>
      <xdr:spPr>
        <a:xfrm>
          <a:off x="9486900" y="21266532"/>
          <a:ext cx="3741503" cy="51077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80" name="CuadroTexto 17">
          <a:extLst>
            <a:ext uri="{FF2B5EF4-FFF2-40B4-BE49-F238E27FC236}">
              <a16:creationId xmlns:a16="http://schemas.microsoft.com/office/drawing/2014/main" id="{00000000-0008-0000-0100-000050000000}"/>
            </a:ext>
          </a:extLst>
        </xdr:cNvPr>
        <xdr:cNvSpPr txBox="1"/>
      </xdr:nvSpPr>
      <xdr:spPr>
        <a:xfrm>
          <a:off x="9539564" y="22648515"/>
          <a:ext cx="3741503" cy="30646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81" name="CuadroTexto 21">
          <a:extLst>
            <a:ext uri="{FF2B5EF4-FFF2-40B4-BE49-F238E27FC236}">
              <a16:creationId xmlns:a16="http://schemas.microsoft.com/office/drawing/2014/main" id="{00000000-0008-0000-0100-000051000000}"/>
            </a:ext>
          </a:extLst>
        </xdr:cNvPr>
        <xdr:cNvSpPr txBox="1"/>
      </xdr:nvSpPr>
      <xdr:spPr>
        <a:xfrm>
          <a:off x="9486900" y="21810164"/>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82" name="Grupo 81">
          <a:extLst>
            <a:ext uri="{FF2B5EF4-FFF2-40B4-BE49-F238E27FC236}">
              <a16:creationId xmlns:a16="http://schemas.microsoft.com/office/drawing/2014/main" id="{00000000-0008-0000-0100-000052000000}"/>
            </a:ext>
          </a:extLst>
        </xdr:cNvPr>
        <xdr:cNvGrpSpPr/>
      </xdr:nvGrpSpPr>
      <xdr:grpSpPr>
        <a:xfrm>
          <a:off x="1371600" y="22261830"/>
          <a:ext cx="6816270" cy="836952"/>
          <a:chOff x="2407220" y="6226787"/>
          <a:chExt cx="7022010" cy="798852"/>
        </a:xfrm>
      </xdr:grpSpPr>
      <xdr:sp macro="" textlink="">
        <xdr:nvSpPr>
          <xdr:cNvPr id="83" name="Pentágono 82">
            <a:extLst>
              <a:ext uri="{FF2B5EF4-FFF2-40B4-BE49-F238E27FC236}">
                <a16:creationId xmlns:a16="http://schemas.microsoft.com/office/drawing/2014/main" id="{00000000-0008-0000-0100-000053000000}"/>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84" name="Pentágono 4">
            <a:extLst>
              <a:ext uri="{FF2B5EF4-FFF2-40B4-BE49-F238E27FC236}">
                <a16:creationId xmlns:a16="http://schemas.microsoft.com/office/drawing/2014/main" id="{00000000-0008-0000-0100-000054000000}"/>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twoCellAnchor editAs="oneCell">
    <xdr:from>
      <xdr:col>4</xdr:col>
      <xdr:colOff>428625</xdr:colOff>
      <xdr:row>0</xdr:row>
      <xdr:rowOff>0</xdr:rowOff>
    </xdr:from>
    <xdr:to>
      <xdr:col>5</xdr:col>
      <xdr:colOff>549670</xdr:colOff>
      <xdr:row>3</xdr:row>
      <xdr:rowOff>179399</xdr:rowOff>
    </xdr:to>
    <xdr:pic>
      <xdr:nvPicPr>
        <xdr:cNvPr id="85" name="Imagen 84">
          <a:extLst>
            <a:ext uri="{FF2B5EF4-FFF2-40B4-BE49-F238E27FC236}">
              <a16:creationId xmlns:a16="http://schemas.microsoft.com/office/drawing/2014/main" id="{519B10A6-1067-4D82-BB68-5B5F42617F6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476625" y="0"/>
          <a:ext cx="883045" cy="960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vargasv/Downloads/Copia%20de%20Agua%20de%20dios%20Vpropuesta%20SAD%20d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2:G22" totalsRowShown="0" headerRowDxfId="8" dataDxfId="7">
  <autoFilter ref="A2:G22" xr:uid="{00000000-0009-0000-0100-000002000000}"/>
  <tableColumns count="7">
    <tableColumn id="1" xr3:uid="{00000000-0010-0000-0000-000001000000}" name="TRANSFORMACIÓN" dataDxfId="6"/>
    <tableColumn id="2" xr3:uid="{00000000-0010-0000-0000-000002000000}" name="CATALIZADOR" dataDxfId="5"/>
    <tableColumn id="3" xr3:uid="{00000000-0010-0000-0000-000003000000}" name="COMPONENTE" dataDxfId="4"/>
    <tableColumn id="4" xr3:uid="{00000000-0010-0000-0000-000004000000}" name="ODS ASOCIADOS" dataDxfId="3"/>
    <tableColumn id="5" xr3:uid="{00000000-0010-0000-0000-000005000000}" name="DIMENSION MIPG" dataDxfId="2"/>
    <tableColumn id="6" xr3:uid="{00000000-0010-0000-0000-000006000000}" name="POLITICA MIPG" dataDxfId="1"/>
    <tableColumn id="7" xr3:uid="{00000000-0010-0000-0000-000007000000}" name="OBJETIVO ESTRATEGICO INSTITUCION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C27"/>
  <sheetViews>
    <sheetView zoomScale="96" zoomScaleNormal="96" workbookViewId="0">
      <selection activeCell="T6" sqref="T6:X6"/>
    </sheetView>
  </sheetViews>
  <sheetFormatPr baseColWidth="10" defaultColWidth="11.42578125" defaultRowHeight="15"/>
  <cols>
    <col min="1" max="16384" width="11.42578125" style="22"/>
  </cols>
  <sheetData>
    <row r="2" spans="2:29" ht="31.5">
      <c r="E2"/>
      <c r="G2" s="17" t="s">
        <v>0</v>
      </c>
    </row>
    <row r="6" spans="2:29" ht="22.5" customHeight="1">
      <c r="B6" s="230" t="s">
        <v>1</v>
      </c>
      <c r="C6" s="230"/>
      <c r="D6" s="230"/>
      <c r="E6" s="230"/>
      <c r="F6" s="230"/>
      <c r="H6" s="231" t="s">
        <v>2</v>
      </c>
      <c r="I6" s="231"/>
      <c r="J6" s="231"/>
      <c r="K6" s="231"/>
      <c r="L6" s="231"/>
      <c r="M6" s="231"/>
      <c r="N6" s="231"/>
      <c r="O6" s="231"/>
      <c r="P6" s="231"/>
      <c r="Q6" s="231"/>
      <c r="R6" s="21"/>
      <c r="T6" s="231" t="s">
        <v>3</v>
      </c>
      <c r="U6" s="231"/>
      <c r="V6" s="231"/>
      <c r="W6" s="231"/>
      <c r="X6" s="231"/>
      <c r="Y6" s="23"/>
      <c r="Z6" s="23"/>
      <c r="AA6" s="23"/>
      <c r="AB6" s="23"/>
      <c r="AC6" s="23"/>
    </row>
    <row r="9" spans="2:29" ht="23.25">
      <c r="H9" s="230"/>
      <c r="I9" s="230"/>
      <c r="J9" s="230"/>
      <c r="K9" s="230"/>
      <c r="L9" s="230"/>
      <c r="M9" s="230"/>
    </row>
    <row r="27" spans="2:6" ht="23.25">
      <c r="B27" s="231" t="s">
        <v>4</v>
      </c>
      <c r="C27" s="231"/>
      <c r="D27" s="231"/>
      <c r="E27" s="231"/>
      <c r="F27" s="231"/>
    </row>
  </sheetData>
  <mergeCells count="5">
    <mergeCell ref="B6:F6"/>
    <mergeCell ref="H6:Q6"/>
    <mergeCell ref="H9:M9"/>
    <mergeCell ref="B27:F27"/>
    <mergeCell ref="T6:X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41"/>
  <sheetViews>
    <sheetView tabSelected="1" zoomScale="73" zoomScaleNormal="73" workbookViewId="0">
      <pane ySplit="6" topLeftCell="A7" activePane="bottomLeft" state="frozen"/>
      <selection activeCell="W1" sqref="W1"/>
      <selection pane="bottomLeft" activeCell="H4" sqref="H4"/>
    </sheetView>
  </sheetViews>
  <sheetFormatPr baseColWidth="10" defaultColWidth="12.28515625" defaultRowHeight="15" customHeight="1" zeroHeight="1"/>
  <cols>
    <col min="1" max="1" width="17.7109375" style="37" customWidth="1"/>
    <col min="2" max="2" width="15.7109375" style="37" customWidth="1"/>
    <col min="3" max="3" width="14.28515625" style="37" customWidth="1"/>
    <col min="4" max="4" width="12.28515625" style="37" customWidth="1"/>
    <col min="5" max="5" width="15.7109375" style="37" customWidth="1"/>
    <col min="6" max="6" width="23.5703125" style="37" customWidth="1"/>
    <col min="7" max="7" width="31.7109375" style="39" customWidth="1"/>
    <col min="8" max="8" width="62.7109375" style="37" customWidth="1"/>
    <col min="9" max="9" width="24.42578125" style="37" customWidth="1"/>
    <col min="10" max="10" width="28" style="37" customWidth="1"/>
    <col min="11" max="11" width="28.28515625" style="37" customWidth="1"/>
    <col min="12" max="16" width="12.28515625" style="37" customWidth="1"/>
    <col min="17" max="17" width="28.7109375" style="37" customWidth="1"/>
    <col min="18" max="18" width="15.7109375" style="37" customWidth="1"/>
    <col min="19" max="19" width="40.7109375" style="37" customWidth="1"/>
    <col min="20" max="20" width="15.7109375" style="37" customWidth="1"/>
    <col min="21" max="21" width="40.7109375" style="37" customWidth="1"/>
    <col min="22" max="22" width="15.7109375" style="37" customWidth="1"/>
    <col min="23" max="23" width="40.7109375" style="38" customWidth="1"/>
    <col min="24" max="24" width="18.7109375" style="37" customWidth="1"/>
    <col min="25" max="25" width="51.5703125" style="37" customWidth="1"/>
    <col min="26" max="16384" width="12.28515625" style="37"/>
  </cols>
  <sheetData>
    <row r="1" spans="1:25" ht="18.75" customHeight="1">
      <c r="A1" s="232"/>
      <c r="B1" s="232"/>
      <c r="C1" s="148" t="s">
        <v>5</v>
      </c>
      <c r="D1" s="149"/>
      <c r="E1" s="150"/>
      <c r="F1" s="151" t="s">
        <v>6</v>
      </c>
      <c r="G1" s="152"/>
      <c r="H1" s="152"/>
      <c r="I1" s="152"/>
      <c r="J1" s="152"/>
      <c r="K1" s="152"/>
      <c r="L1" s="152"/>
      <c r="M1" s="152"/>
      <c r="N1" s="153" t="s">
        <v>7</v>
      </c>
      <c r="O1" s="154"/>
      <c r="P1" s="155" t="s">
        <v>8</v>
      </c>
      <c r="Q1" s="156"/>
      <c r="R1" s="157"/>
      <c r="S1" s="158"/>
      <c r="T1" s="158"/>
      <c r="U1" s="158"/>
      <c r="V1" s="190"/>
      <c r="W1" s="159"/>
      <c r="X1" s="158"/>
      <c r="Y1" s="158"/>
    </row>
    <row r="2" spans="1:25" ht="18" customHeight="1">
      <c r="A2" s="232"/>
      <c r="B2" s="232"/>
      <c r="C2" s="148" t="s">
        <v>9</v>
      </c>
      <c r="D2" s="149"/>
      <c r="E2" s="150"/>
      <c r="F2" s="151" t="s">
        <v>10</v>
      </c>
      <c r="G2" s="152"/>
      <c r="H2" s="152"/>
      <c r="I2" s="152"/>
      <c r="J2" s="152"/>
      <c r="K2" s="152"/>
      <c r="L2" s="152"/>
      <c r="M2" s="152"/>
      <c r="N2" s="160" t="s">
        <v>11</v>
      </c>
      <c r="O2" s="154"/>
      <c r="P2" s="161">
        <v>1</v>
      </c>
      <c r="Q2" s="162"/>
      <c r="R2" s="157"/>
      <c r="S2" s="158"/>
      <c r="T2" s="158"/>
      <c r="U2" s="158"/>
      <c r="V2" s="190"/>
      <c r="W2" s="159"/>
      <c r="X2" s="158"/>
      <c r="Y2" s="158"/>
    </row>
    <row r="3" spans="1:25" hidden="1">
      <c r="A3" s="158"/>
      <c r="B3" s="158"/>
      <c r="C3" s="158"/>
      <c r="D3" s="158"/>
      <c r="E3" s="158"/>
      <c r="F3" s="158"/>
      <c r="G3" s="159"/>
      <c r="H3" s="158"/>
      <c r="I3" s="158"/>
      <c r="J3" s="158"/>
      <c r="K3" s="158"/>
      <c r="L3" s="158"/>
      <c r="M3" s="158"/>
      <c r="N3" s="158"/>
      <c r="O3" s="158"/>
      <c r="P3" s="158"/>
      <c r="Q3" s="158"/>
      <c r="R3" s="158"/>
      <c r="S3" s="158"/>
      <c r="T3" s="158"/>
      <c r="U3" s="158"/>
      <c r="V3" s="190"/>
      <c r="W3" s="159"/>
      <c r="X3" s="158"/>
      <c r="Y3" s="158"/>
    </row>
    <row r="4" spans="1:25" ht="26.25" customHeight="1">
      <c r="A4" s="148" t="s">
        <v>12</v>
      </c>
      <c r="B4" s="149"/>
      <c r="C4" s="149"/>
      <c r="D4" s="149"/>
      <c r="E4" s="149"/>
      <c r="F4" s="149"/>
      <c r="G4" s="149"/>
      <c r="H4" s="149"/>
      <c r="I4" s="149"/>
      <c r="J4" s="149"/>
      <c r="K4" s="149"/>
      <c r="L4" s="149"/>
      <c r="M4" s="149"/>
      <c r="N4" s="149"/>
      <c r="O4" s="149"/>
      <c r="P4" s="149"/>
      <c r="Q4" s="150"/>
      <c r="R4" s="158"/>
      <c r="S4" s="158"/>
      <c r="T4" s="158"/>
      <c r="U4" s="158"/>
      <c r="V4" s="190"/>
      <c r="W4" s="159"/>
      <c r="X4" s="158"/>
      <c r="Y4" s="158"/>
    </row>
    <row r="5" spans="1:25" ht="30" customHeight="1">
      <c r="A5" s="163"/>
      <c r="B5" s="163"/>
      <c r="C5" s="163"/>
      <c r="D5" s="163"/>
      <c r="E5" s="163"/>
      <c r="F5" s="164"/>
      <c r="G5" s="163"/>
      <c r="H5" s="163"/>
      <c r="I5" s="163"/>
      <c r="J5" s="165" t="s">
        <v>13</v>
      </c>
      <c r="K5" s="166"/>
      <c r="L5" s="165" t="s">
        <v>14</v>
      </c>
      <c r="M5" s="167"/>
      <c r="N5" s="167"/>
      <c r="O5" s="167"/>
      <c r="P5" s="166"/>
      <c r="Q5" s="168" t="s">
        <v>15</v>
      </c>
      <c r="R5" s="169" t="s">
        <v>16</v>
      </c>
      <c r="S5" s="169"/>
      <c r="T5" s="170" t="s">
        <v>17</v>
      </c>
      <c r="U5" s="170"/>
      <c r="V5" s="233" t="s">
        <v>18</v>
      </c>
      <c r="W5" s="234"/>
      <c r="X5" s="235" t="s">
        <v>19</v>
      </c>
      <c r="Y5" s="235"/>
    </row>
    <row r="6" spans="1:25" ht="54" customHeight="1">
      <c r="A6" s="171" t="s">
        <v>20</v>
      </c>
      <c r="B6" s="171" t="s">
        <v>21</v>
      </c>
      <c r="C6" s="171" t="s">
        <v>22</v>
      </c>
      <c r="D6" s="171" t="s">
        <v>23</v>
      </c>
      <c r="E6" s="171" t="s">
        <v>24</v>
      </c>
      <c r="F6" s="172" t="s">
        <v>25</v>
      </c>
      <c r="G6" s="171" t="s">
        <v>26</v>
      </c>
      <c r="H6" s="171" t="s">
        <v>27</v>
      </c>
      <c r="I6" s="171" t="s">
        <v>28</v>
      </c>
      <c r="J6" s="171" t="s">
        <v>29</v>
      </c>
      <c r="K6" s="171" t="s">
        <v>30</v>
      </c>
      <c r="L6" s="171">
        <v>2023</v>
      </c>
      <c r="M6" s="171">
        <v>2024</v>
      </c>
      <c r="N6" s="171">
        <v>2025</v>
      </c>
      <c r="O6" s="171">
        <v>2026</v>
      </c>
      <c r="P6" s="173" t="s">
        <v>31</v>
      </c>
      <c r="Q6" s="173" t="s">
        <v>32</v>
      </c>
      <c r="R6" s="174" t="s">
        <v>33</v>
      </c>
      <c r="S6" s="174" t="s">
        <v>34</v>
      </c>
      <c r="T6" s="174" t="s">
        <v>35</v>
      </c>
      <c r="U6" s="174" t="s">
        <v>36</v>
      </c>
      <c r="V6" s="191" t="s">
        <v>37</v>
      </c>
      <c r="W6" s="175" t="s">
        <v>38</v>
      </c>
      <c r="X6" s="176" t="s">
        <v>37</v>
      </c>
      <c r="Y6" s="176" t="s">
        <v>38</v>
      </c>
    </row>
    <row r="7" spans="1:25" ht="126">
      <c r="A7" s="42" t="s">
        <v>39</v>
      </c>
      <c r="B7" s="42" t="s">
        <v>40</v>
      </c>
      <c r="C7" s="42" t="s">
        <v>41</v>
      </c>
      <c r="D7" s="42" t="s">
        <v>42</v>
      </c>
      <c r="E7" s="42" t="s">
        <v>43</v>
      </c>
      <c r="F7" s="42" t="s">
        <v>44</v>
      </c>
      <c r="G7" s="43" t="s">
        <v>45</v>
      </c>
      <c r="H7" s="43" t="s">
        <v>46</v>
      </c>
      <c r="I7" s="44" t="s">
        <v>47</v>
      </c>
      <c r="J7" s="44" t="s">
        <v>48</v>
      </c>
      <c r="K7" s="44" t="s">
        <v>49</v>
      </c>
      <c r="L7" s="45">
        <v>0.95</v>
      </c>
      <c r="M7" s="45">
        <v>0.95</v>
      </c>
      <c r="N7" s="45">
        <v>0.95</v>
      </c>
      <c r="O7" s="45">
        <v>0.95</v>
      </c>
      <c r="P7" s="46">
        <v>0.95</v>
      </c>
      <c r="Q7" s="47" t="s">
        <v>50</v>
      </c>
      <c r="R7" s="48">
        <v>0.95</v>
      </c>
      <c r="S7" s="49" t="s">
        <v>51</v>
      </c>
      <c r="T7" s="50">
        <v>0.95</v>
      </c>
      <c r="U7" s="49" t="s">
        <v>52</v>
      </c>
      <c r="V7" s="26">
        <v>1</v>
      </c>
      <c r="W7" s="51" t="s">
        <v>53</v>
      </c>
      <c r="X7" s="27">
        <v>100</v>
      </c>
      <c r="Y7" s="28" t="s">
        <v>54</v>
      </c>
    </row>
    <row r="8" spans="1:25" ht="175.15" customHeight="1">
      <c r="A8" s="42" t="s">
        <v>39</v>
      </c>
      <c r="B8" s="42" t="s">
        <v>55</v>
      </c>
      <c r="C8" s="42" t="s">
        <v>56</v>
      </c>
      <c r="D8" s="42" t="s">
        <v>42</v>
      </c>
      <c r="E8" s="42" t="s">
        <v>57</v>
      </c>
      <c r="F8" s="42" t="s">
        <v>58</v>
      </c>
      <c r="G8" s="43" t="s">
        <v>45</v>
      </c>
      <c r="H8" s="43" t="s">
        <v>59</v>
      </c>
      <c r="I8" s="52">
        <v>243.8</v>
      </c>
      <c r="J8" s="52" t="s">
        <v>60</v>
      </c>
      <c r="K8" s="53" t="s">
        <v>61</v>
      </c>
      <c r="L8" s="54">
        <v>243</v>
      </c>
      <c r="M8" s="54">
        <v>242</v>
      </c>
      <c r="N8" s="54">
        <v>241</v>
      </c>
      <c r="O8" s="54">
        <v>240</v>
      </c>
      <c r="P8" s="54">
        <v>240</v>
      </c>
      <c r="Q8" s="47" t="s">
        <v>62</v>
      </c>
      <c r="R8" s="52">
        <v>218</v>
      </c>
      <c r="S8" s="49" t="s">
        <v>63</v>
      </c>
      <c r="T8" s="55" t="s">
        <v>64</v>
      </c>
      <c r="U8" s="56" t="s">
        <v>65</v>
      </c>
      <c r="V8" s="27" t="s">
        <v>66</v>
      </c>
      <c r="W8" s="57" t="s">
        <v>67</v>
      </c>
      <c r="X8" s="28" t="s">
        <v>68</v>
      </c>
      <c r="Y8" s="28" t="s">
        <v>69</v>
      </c>
    </row>
    <row r="9" spans="1:25" ht="167.45" customHeight="1">
      <c r="A9" s="42" t="s">
        <v>39</v>
      </c>
      <c r="B9" s="42" t="s">
        <v>55</v>
      </c>
      <c r="C9" s="42" t="s">
        <v>56</v>
      </c>
      <c r="D9" s="42" t="s">
        <v>42</v>
      </c>
      <c r="E9" s="42" t="s">
        <v>43</v>
      </c>
      <c r="F9" s="42" t="s">
        <v>44</v>
      </c>
      <c r="G9" s="43" t="s">
        <v>45</v>
      </c>
      <c r="H9" s="43" t="s">
        <v>70</v>
      </c>
      <c r="I9" s="52" t="s">
        <v>71</v>
      </c>
      <c r="J9" s="52" t="s">
        <v>72</v>
      </c>
      <c r="K9" s="53" t="s">
        <v>73</v>
      </c>
      <c r="L9" s="24">
        <v>0.35</v>
      </c>
      <c r="M9" s="24">
        <v>0.33</v>
      </c>
      <c r="N9" s="24">
        <v>0.3</v>
      </c>
      <c r="O9" s="24">
        <v>0.27</v>
      </c>
      <c r="P9" s="24">
        <v>0.25</v>
      </c>
      <c r="Q9" s="47" t="s">
        <v>62</v>
      </c>
      <c r="R9" s="52" t="s">
        <v>74</v>
      </c>
      <c r="S9" s="49" t="s">
        <v>75</v>
      </c>
      <c r="T9" s="55" t="s">
        <v>76</v>
      </c>
      <c r="U9" s="56" t="s">
        <v>77</v>
      </c>
      <c r="V9" s="27"/>
      <c r="W9" s="57" t="s">
        <v>78</v>
      </c>
      <c r="X9" s="208" t="s">
        <v>68</v>
      </c>
      <c r="Y9" s="28" t="s">
        <v>79</v>
      </c>
    </row>
    <row r="10" spans="1:25" ht="409.5">
      <c r="A10" s="42" t="s">
        <v>39</v>
      </c>
      <c r="B10" s="42" t="s">
        <v>55</v>
      </c>
      <c r="C10" s="42" t="s">
        <v>56</v>
      </c>
      <c r="D10" s="42" t="s">
        <v>42</v>
      </c>
      <c r="E10" s="42" t="s">
        <v>43</v>
      </c>
      <c r="F10" s="42" t="s">
        <v>44</v>
      </c>
      <c r="G10" s="43" t="s">
        <v>45</v>
      </c>
      <c r="H10" s="43" t="s">
        <v>59</v>
      </c>
      <c r="I10" s="52">
        <v>243.8</v>
      </c>
      <c r="J10" s="53" t="s">
        <v>60</v>
      </c>
      <c r="K10" s="53" t="s">
        <v>61</v>
      </c>
      <c r="L10" s="54">
        <v>243</v>
      </c>
      <c r="M10" s="58">
        <v>242</v>
      </c>
      <c r="N10" s="54">
        <v>241</v>
      </c>
      <c r="O10" s="54">
        <v>240</v>
      </c>
      <c r="P10" s="54">
        <v>240</v>
      </c>
      <c r="Q10" s="47" t="s">
        <v>62</v>
      </c>
      <c r="R10" s="52" t="s">
        <v>80</v>
      </c>
      <c r="S10" s="49" t="s">
        <v>81</v>
      </c>
      <c r="T10" s="55" t="s">
        <v>82</v>
      </c>
      <c r="U10" s="56" t="s">
        <v>65</v>
      </c>
      <c r="V10" s="27" t="s">
        <v>66</v>
      </c>
      <c r="W10" s="57" t="s">
        <v>83</v>
      </c>
      <c r="X10" s="209" t="s">
        <v>84</v>
      </c>
      <c r="Y10" s="28" t="s">
        <v>85</v>
      </c>
    </row>
    <row r="11" spans="1:25" ht="240">
      <c r="A11" s="42" t="s">
        <v>86</v>
      </c>
      <c r="B11" s="42" t="s">
        <v>87</v>
      </c>
      <c r="C11" s="42" t="s">
        <v>88</v>
      </c>
      <c r="D11" s="42" t="s">
        <v>42</v>
      </c>
      <c r="E11" s="42" t="s">
        <v>43</v>
      </c>
      <c r="F11" s="42" t="s">
        <v>44</v>
      </c>
      <c r="G11" s="43" t="s">
        <v>45</v>
      </c>
      <c r="H11" s="43" t="s">
        <v>89</v>
      </c>
      <c r="I11" s="59">
        <v>1</v>
      </c>
      <c r="J11" s="42" t="s">
        <v>90</v>
      </c>
      <c r="K11" s="53" t="s">
        <v>91</v>
      </c>
      <c r="L11" s="59">
        <v>0</v>
      </c>
      <c r="M11" s="59">
        <v>1</v>
      </c>
      <c r="N11" s="59">
        <v>0</v>
      </c>
      <c r="O11" s="59">
        <v>0</v>
      </c>
      <c r="P11" s="59">
        <v>1</v>
      </c>
      <c r="Q11" s="47" t="s">
        <v>62</v>
      </c>
      <c r="R11" s="52">
        <v>0</v>
      </c>
      <c r="S11" s="49" t="s">
        <v>92</v>
      </c>
      <c r="T11" s="55">
        <v>0.5</v>
      </c>
      <c r="U11" s="60" t="s">
        <v>93</v>
      </c>
      <c r="V11" s="27" t="s">
        <v>94</v>
      </c>
      <c r="W11" s="61" t="s">
        <v>95</v>
      </c>
      <c r="X11" s="210">
        <v>0.7</v>
      </c>
      <c r="Y11" s="29" t="s">
        <v>96</v>
      </c>
    </row>
    <row r="12" spans="1:25" ht="409.5">
      <c r="A12" s="42" t="s">
        <v>86</v>
      </c>
      <c r="B12" s="42" t="s">
        <v>87</v>
      </c>
      <c r="C12" s="42" t="s">
        <v>88</v>
      </c>
      <c r="D12" s="42" t="s">
        <v>42</v>
      </c>
      <c r="E12" s="42" t="s">
        <v>43</v>
      </c>
      <c r="F12" s="42" t="s">
        <v>44</v>
      </c>
      <c r="G12" s="43" t="s">
        <v>45</v>
      </c>
      <c r="H12" s="43" t="s">
        <v>97</v>
      </c>
      <c r="I12" s="59">
        <v>8</v>
      </c>
      <c r="J12" s="42" t="s">
        <v>98</v>
      </c>
      <c r="K12" s="53" t="s">
        <v>98</v>
      </c>
      <c r="L12" s="47">
        <v>7</v>
      </c>
      <c r="M12" s="47">
        <v>6.41</v>
      </c>
      <c r="N12" s="47">
        <v>4.49</v>
      </c>
      <c r="O12" s="47">
        <v>3.37</v>
      </c>
      <c r="P12" s="47" t="s">
        <v>99</v>
      </c>
      <c r="Q12" s="47" t="s">
        <v>62</v>
      </c>
      <c r="R12" s="52">
        <v>8.7799999999999994</v>
      </c>
      <c r="S12" s="49" t="s">
        <v>100</v>
      </c>
      <c r="T12" s="55" t="s">
        <v>101</v>
      </c>
      <c r="U12" s="62" t="s">
        <v>102</v>
      </c>
      <c r="V12" s="27" t="s">
        <v>66</v>
      </c>
      <c r="W12" s="61" t="s">
        <v>103</v>
      </c>
      <c r="X12" s="210" t="s">
        <v>92</v>
      </c>
      <c r="Y12" s="28" t="s">
        <v>104</v>
      </c>
    </row>
    <row r="13" spans="1:25" ht="409.5">
      <c r="A13" s="42" t="s">
        <v>39</v>
      </c>
      <c r="B13" s="42" t="s">
        <v>55</v>
      </c>
      <c r="C13" s="42" t="s">
        <v>56</v>
      </c>
      <c r="D13" s="42" t="s">
        <v>42</v>
      </c>
      <c r="E13" s="42" t="s">
        <v>43</v>
      </c>
      <c r="F13" s="42" t="s">
        <v>44</v>
      </c>
      <c r="G13" s="43" t="s">
        <v>45</v>
      </c>
      <c r="H13" s="63" t="s">
        <v>105</v>
      </c>
      <c r="I13" s="64">
        <v>83.2</v>
      </c>
      <c r="J13" s="65" t="s">
        <v>106</v>
      </c>
      <c r="K13" s="65" t="s">
        <v>106</v>
      </c>
      <c r="L13" s="66">
        <v>39.9</v>
      </c>
      <c r="M13" s="67">
        <v>37.299999999999997</v>
      </c>
      <c r="N13" s="67">
        <v>34.700000000000003</v>
      </c>
      <c r="O13" s="68">
        <v>32</v>
      </c>
      <c r="P13" s="64">
        <v>32</v>
      </c>
      <c r="Q13" s="47" t="s">
        <v>62</v>
      </c>
      <c r="R13" s="52">
        <v>46.9</v>
      </c>
      <c r="S13" s="49" t="s">
        <v>107</v>
      </c>
      <c r="T13" s="55">
        <v>43.8</v>
      </c>
      <c r="U13" s="62" t="s">
        <v>108</v>
      </c>
      <c r="V13" s="194" t="s">
        <v>109</v>
      </c>
      <c r="W13" s="195" t="s">
        <v>110</v>
      </c>
      <c r="X13" s="209" t="s">
        <v>68</v>
      </c>
      <c r="Y13" s="49" t="s">
        <v>111</v>
      </c>
    </row>
    <row r="14" spans="1:25" ht="409.5">
      <c r="A14" s="42" t="s">
        <v>39</v>
      </c>
      <c r="B14" s="42" t="s">
        <v>55</v>
      </c>
      <c r="C14" s="42" t="s">
        <v>56</v>
      </c>
      <c r="D14" s="42" t="s">
        <v>42</v>
      </c>
      <c r="E14" s="42" t="s">
        <v>43</v>
      </c>
      <c r="F14" s="42" t="s">
        <v>44</v>
      </c>
      <c r="G14" s="43" t="s">
        <v>45</v>
      </c>
      <c r="H14" s="69" t="s">
        <v>112</v>
      </c>
      <c r="I14" s="64">
        <v>10.7</v>
      </c>
      <c r="J14" s="70" t="s">
        <v>113</v>
      </c>
      <c r="K14" s="70" t="s">
        <v>113</v>
      </c>
      <c r="L14" s="71">
        <v>10.9</v>
      </c>
      <c r="M14" s="72">
        <v>10.4</v>
      </c>
      <c r="N14" s="72">
        <v>9.9</v>
      </c>
      <c r="O14" s="72">
        <v>9.4</v>
      </c>
      <c r="P14" s="71">
        <v>9.4</v>
      </c>
      <c r="Q14" s="47" t="s">
        <v>62</v>
      </c>
      <c r="R14" s="52">
        <v>6.49</v>
      </c>
      <c r="S14" s="49" t="s">
        <v>114</v>
      </c>
      <c r="T14" s="55">
        <v>7.48</v>
      </c>
      <c r="U14" s="62" t="s">
        <v>115</v>
      </c>
      <c r="V14" s="27" t="s">
        <v>116</v>
      </c>
      <c r="W14" s="61" t="s">
        <v>117</v>
      </c>
      <c r="X14" s="211" t="s">
        <v>116</v>
      </c>
      <c r="Y14" s="28" t="s">
        <v>118</v>
      </c>
    </row>
    <row r="15" spans="1:25" ht="281.25">
      <c r="A15" s="42" t="s">
        <v>39</v>
      </c>
      <c r="B15" s="42" t="s">
        <v>55</v>
      </c>
      <c r="C15" s="42" t="s">
        <v>56</v>
      </c>
      <c r="D15" s="42" t="s">
        <v>42</v>
      </c>
      <c r="E15" s="42" t="s">
        <v>43</v>
      </c>
      <c r="F15" s="42" t="s">
        <v>44</v>
      </c>
      <c r="G15" s="43" t="s">
        <v>45</v>
      </c>
      <c r="H15" s="69" t="s">
        <v>119</v>
      </c>
      <c r="I15" s="64">
        <v>2.2000000000000002</v>
      </c>
      <c r="J15" s="70" t="s">
        <v>120</v>
      </c>
      <c r="K15" s="70" t="s">
        <v>120</v>
      </c>
      <c r="L15" s="71">
        <v>2.09</v>
      </c>
      <c r="M15" s="73">
        <v>1.99</v>
      </c>
      <c r="N15" s="73">
        <v>1.89</v>
      </c>
      <c r="O15" s="73">
        <v>1.8</v>
      </c>
      <c r="P15" s="71">
        <v>1.8</v>
      </c>
      <c r="Q15" s="47" t="s">
        <v>62</v>
      </c>
      <c r="R15" s="52">
        <v>2.4</v>
      </c>
      <c r="S15" s="49" t="s">
        <v>121</v>
      </c>
      <c r="T15" s="55">
        <v>2.91</v>
      </c>
      <c r="U15" s="62" t="s">
        <v>122</v>
      </c>
      <c r="V15" s="192" t="s">
        <v>116</v>
      </c>
      <c r="W15" s="74" t="s">
        <v>123</v>
      </c>
      <c r="X15" s="212" t="s">
        <v>124</v>
      </c>
      <c r="Y15" s="30" t="s">
        <v>125</v>
      </c>
    </row>
    <row r="16" spans="1:25" ht="409.5">
      <c r="A16" s="128" t="s">
        <v>39</v>
      </c>
      <c r="B16" s="128" t="s">
        <v>55</v>
      </c>
      <c r="C16" s="128" t="s">
        <v>56</v>
      </c>
      <c r="D16" s="128" t="s">
        <v>42</v>
      </c>
      <c r="E16" s="128" t="s">
        <v>57</v>
      </c>
      <c r="F16" s="128" t="s">
        <v>58</v>
      </c>
      <c r="G16" s="129" t="s">
        <v>126</v>
      </c>
      <c r="H16" s="130" t="s">
        <v>127</v>
      </c>
      <c r="I16" s="131">
        <v>0</v>
      </c>
      <c r="J16" s="132" t="s">
        <v>128</v>
      </c>
      <c r="K16" s="132" t="s">
        <v>129</v>
      </c>
      <c r="L16" s="133">
        <v>221</v>
      </c>
      <c r="M16" s="134">
        <v>613</v>
      </c>
      <c r="N16" s="134">
        <v>1073</v>
      </c>
      <c r="O16" s="134">
        <v>1386</v>
      </c>
      <c r="P16" s="133">
        <v>1386</v>
      </c>
      <c r="Q16" s="135" t="s">
        <v>130</v>
      </c>
      <c r="R16" s="136">
        <v>385</v>
      </c>
      <c r="S16" s="137" t="s">
        <v>131</v>
      </c>
      <c r="T16" s="138">
        <v>222</v>
      </c>
      <c r="U16" s="139" t="s">
        <v>132</v>
      </c>
      <c r="V16" s="140">
        <v>109</v>
      </c>
      <c r="W16" s="141" t="s">
        <v>133</v>
      </c>
      <c r="X16" s="213">
        <v>335</v>
      </c>
      <c r="Y16" s="137" t="s">
        <v>610</v>
      </c>
    </row>
    <row r="17" spans="1:25" ht="409.5">
      <c r="A17" s="42" t="s">
        <v>134</v>
      </c>
      <c r="B17" s="42" t="s">
        <v>135</v>
      </c>
      <c r="C17" s="42" t="s">
        <v>136</v>
      </c>
      <c r="D17" s="42" t="s">
        <v>42</v>
      </c>
      <c r="E17" s="42" t="s">
        <v>43</v>
      </c>
      <c r="F17" s="42" t="s">
        <v>44</v>
      </c>
      <c r="G17" s="43" t="s">
        <v>45</v>
      </c>
      <c r="H17" s="69" t="s">
        <v>137</v>
      </c>
      <c r="I17" s="75">
        <v>0</v>
      </c>
      <c r="J17" s="70" t="s">
        <v>138</v>
      </c>
      <c r="K17" s="70" t="s">
        <v>139</v>
      </c>
      <c r="L17" s="76">
        <v>0.4</v>
      </c>
      <c r="M17" s="76">
        <v>0.6</v>
      </c>
      <c r="N17" s="76">
        <v>0.8</v>
      </c>
      <c r="O17" s="76">
        <v>0.95</v>
      </c>
      <c r="P17" s="76">
        <v>0.95</v>
      </c>
      <c r="Q17" s="47" t="s">
        <v>62</v>
      </c>
      <c r="R17" s="77">
        <v>0.45300000000000001</v>
      </c>
      <c r="S17" s="49" t="s">
        <v>140</v>
      </c>
      <c r="T17" s="78">
        <v>0.54</v>
      </c>
      <c r="U17" s="62" t="s">
        <v>141</v>
      </c>
      <c r="V17" s="26">
        <v>0.66</v>
      </c>
      <c r="W17" s="61" t="s">
        <v>142</v>
      </c>
      <c r="X17" s="214">
        <v>0.59</v>
      </c>
      <c r="Y17" s="28" t="s">
        <v>143</v>
      </c>
    </row>
    <row r="18" spans="1:25" ht="409.5">
      <c r="A18" s="42" t="s">
        <v>134</v>
      </c>
      <c r="B18" s="42" t="s">
        <v>135</v>
      </c>
      <c r="C18" s="42" t="s">
        <v>136</v>
      </c>
      <c r="D18" s="42" t="s">
        <v>42</v>
      </c>
      <c r="E18" s="42" t="s">
        <v>43</v>
      </c>
      <c r="F18" s="42" t="s">
        <v>44</v>
      </c>
      <c r="G18" s="43" t="s">
        <v>45</v>
      </c>
      <c r="H18" s="63" t="s">
        <v>144</v>
      </c>
      <c r="I18" s="64">
        <v>13.2</v>
      </c>
      <c r="J18" s="65" t="s">
        <v>145</v>
      </c>
      <c r="K18" s="65" t="s">
        <v>145</v>
      </c>
      <c r="L18" s="66">
        <v>11.7</v>
      </c>
      <c r="M18" s="67">
        <v>11.1</v>
      </c>
      <c r="N18" s="67">
        <v>10.6</v>
      </c>
      <c r="O18" s="68">
        <v>10.1</v>
      </c>
      <c r="P18" s="64" t="s">
        <v>146</v>
      </c>
      <c r="Q18" s="47" t="s">
        <v>62</v>
      </c>
      <c r="R18" s="52">
        <v>13.7</v>
      </c>
      <c r="S18" s="49" t="s">
        <v>147</v>
      </c>
      <c r="T18" s="55" t="s">
        <v>101</v>
      </c>
      <c r="U18" s="62" t="s">
        <v>148</v>
      </c>
      <c r="V18" s="194" t="s">
        <v>149</v>
      </c>
      <c r="W18" s="195" t="s">
        <v>150</v>
      </c>
      <c r="X18" s="209" t="s">
        <v>68</v>
      </c>
      <c r="Y18" s="49" t="s">
        <v>151</v>
      </c>
    </row>
    <row r="19" spans="1:25" ht="409.5">
      <c r="A19" s="42" t="s">
        <v>134</v>
      </c>
      <c r="B19" s="42" t="s">
        <v>152</v>
      </c>
      <c r="C19" s="42" t="s">
        <v>153</v>
      </c>
      <c r="D19" s="42" t="s">
        <v>42</v>
      </c>
      <c r="E19" s="42" t="s">
        <v>43</v>
      </c>
      <c r="F19" s="42" t="s">
        <v>44</v>
      </c>
      <c r="G19" s="43" t="s">
        <v>45</v>
      </c>
      <c r="H19" s="69" t="s">
        <v>154</v>
      </c>
      <c r="I19" s="75">
        <v>0</v>
      </c>
      <c r="J19" s="70" t="s">
        <v>155</v>
      </c>
      <c r="K19" s="70" t="s">
        <v>156</v>
      </c>
      <c r="L19" s="48">
        <v>0</v>
      </c>
      <c r="M19" s="79">
        <v>1</v>
      </c>
      <c r="N19" s="79">
        <v>1</v>
      </c>
      <c r="O19" s="79">
        <v>1</v>
      </c>
      <c r="P19" s="79">
        <v>1</v>
      </c>
      <c r="Q19" s="47" t="s">
        <v>62</v>
      </c>
      <c r="R19" s="48">
        <v>0</v>
      </c>
      <c r="S19" s="49" t="s">
        <v>157</v>
      </c>
      <c r="T19" s="78">
        <v>0</v>
      </c>
      <c r="U19" s="80" t="s">
        <v>158</v>
      </c>
      <c r="V19" s="26">
        <v>0</v>
      </c>
      <c r="W19" s="81"/>
      <c r="X19" s="215">
        <v>1</v>
      </c>
      <c r="Y19" s="28" t="s">
        <v>159</v>
      </c>
    </row>
    <row r="20" spans="1:25" ht="255">
      <c r="A20" s="42" t="s">
        <v>39</v>
      </c>
      <c r="B20" s="42" t="s">
        <v>40</v>
      </c>
      <c r="C20" s="42" t="s">
        <v>41</v>
      </c>
      <c r="D20" s="42" t="s">
        <v>42</v>
      </c>
      <c r="E20" s="42" t="s">
        <v>43</v>
      </c>
      <c r="F20" s="42" t="s">
        <v>44</v>
      </c>
      <c r="G20" s="43" t="s">
        <v>160</v>
      </c>
      <c r="H20" s="63" t="s">
        <v>161</v>
      </c>
      <c r="I20" s="82">
        <v>0.64829999999999999</v>
      </c>
      <c r="J20" s="65" t="s">
        <v>162</v>
      </c>
      <c r="K20" s="65" t="s">
        <v>163</v>
      </c>
      <c r="L20" s="83">
        <v>0.68</v>
      </c>
      <c r="M20" s="84">
        <v>0.75</v>
      </c>
      <c r="N20" s="84">
        <v>0.85</v>
      </c>
      <c r="O20" s="85">
        <v>0.9</v>
      </c>
      <c r="P20" s="82">
        <v>0.9</v>
      </c>
      <c r="Q20" s="47" t="s">
        <v>164</v>
      </c>
      <c r="R20" s="52">
        <v>0</v>
      </c>
      <c r="S20" s="49" t="s">
        <v>165</v>
      </c>
      <c r="T20" s="55">
        <v>0</v>
      </c>
      <c r="U20" s="49" t="s">
        <v>166</v>
      </c>
      <c r="V20" s="27"/>
      <c r="W20" s="57"/>
      <c r="X20" s="208">
        <v>0</v>
      </c>
      <c r="Y20" s="28" t="s">
        <v>167</v>
      </c>
    </row>
    <row r="21" spans="1:25" ht="225">
      <c r="A21" s="128" t="s">
        <v>39</v>
      </c>
      <c r="B21" s="128" t="s">
        <v>40</v>
      </c>
      <c r="C21" s="128" t="s">
        <v>41</v>
      </c>
      <c r="D21" s="128" t="s">
        <v>42</v>
      </c>
      <c r="E21" s="128" t="s">
        <v>43</v>
      </c>
      <c r="F21" s="128" t="s">
        <v>44</v>
      </c>
      <c r="G21" s="129" t="s">
        <v>45</v>
      </c>
      <c r="H21" s="177" t="s">
        <v>168</v>
      </c>
      <c r="I21" s="178">
        <v>8.8400000000000006E-2</v>
      </c>
      <c r="J21" s="179" t="s">
        <v>169</v>
      </c>
      <c r="K21" s="179" t="s">
        <v>170</v>
      </c>
      <c r="L21" s="180">
        <v>0.12</v>
      </c>
      <c r="M21" s="180">
        <v>0.23</v>
      </c>
      <c r="N21" s="180">
        <v>0.3</v>
      </c>
      <c r="O21" s="181">
        <v>0.5</v>
      </c>
      <c r="P21" s="178">
        <v>0.5</v>
      </c>
      <c r="Q21" s="135" t="s">
        <v>130</v>
      </c>
      <c r="R21" s="136">
        <v>8.26</v>
      </c>
      <c r="S21" s="137"/>
      <c r="T21" s="138">
        <v>10.3</v>
      </c>
      <c r="U21" s="137" t="s">
        <v>171</v>
      </c>
      <c r="V21" s="140">
        <v>11.2</v>
      </c>
      <c r="W21" s="182" t="s">
        <v>133</v>
      </c>
      <c r="X21" s="216">
        <v>10.73</v>
      </c>
      <c r="Y21" s="137" t="s">
        <v>611</v>
      </c>
    </row>
    <row r="22" spans="1:25" ht="409.5">
      <c r="A22" s="42" t="s">
        <v>39</v>
      </c>
      <c r="B22" s="42" t="s">
        <v>172</v>
      </c>
      <c r="C22" s="42" t="s">
        <v>173</v>
      </c>
      <c r="D22" s="42" t="s">
        <v>42</v>
      </c>
      <c r="E22" s="42" t="s">
        <v>43</v>
      </c>
      <c r="F22" s="42" t="s">
        <v>44</v>
      </c>
      <c r="G22" s="43" t="s">
        <v>45</v>
      </c>
      <c r="H22" s="63" t="s">
        <v>174</v>
      </c>
      <c r="I22" s="82">
        <v>0.77</v>
      </c>
      <c r="J22" s="65" t="s">
        <v>175</v>
      </c>
      <c r="K22" s="65" t="s">
        <v>176</v>
      </c>
      <c r="L22" s="83">
        <v>0.79</v>
      </c>
      <c r="M22" s="84">
        <v>0.81</v>
      </c>
      <c r="N22" s="84">
        <v>0.83</v>
      </c>
      <c r="O22" s="86">
        <v>0.85</v>
      </c>
      <c r="P22" s="82">
        <v>0.85</v>
      </c>
      <c r="Q22" s="47" t="s">
        <v>62</v>
      </c>
      <c r="R22" s="87">
        <v>81.59</v>
      </c>
      <c r="S22" s="88" t="s">
        <v>177</v>
      </c>
      <c r="T22" s="89" t="s">
        <v>178</v>
      </c>
      <c r="U22" s="88" t="s">
        <v>179</v>
      </c>
      <c r="V22" s="27"/>
      <c r="W22" s="57" t="s">
        <v>133</v>
      </c>
      <c r="X22" s="217" t="s">
        <v>68</v>
      </c>
      <c r="Y22" s="55" t="s">
        <v>180</v>
      </c>
    </row>
    <row r="23" spans="1:25" ht="409.5">
      <c r="A23" s="129" t="s">
        <v>39</v>
      </c>
      <c r="B23" s="129" t="s">
        <v>55</v>
      </c>
      <c r="C23" s="129" t="s">
        <v>56</v>
      </c>
      <c r="D23" s="129" t="s">
        <v>42</v>
      </c>
      <c r="E23" s="129" t="s">
        <v>43</v>
      </c>
      <c r="F23" s="129" t="s">
        <v>44</v>
      </c>
      <c r="G23" s="129" t="s">
        <v>126</v>
      </c>
      <c r="H23" s="130" t="s">
        <v>181</v>
      </c>
      <c r="I23" s="131">
        <v>0</v>
      </c>
      <c r="J23" s="132" t="s">
        <v>182</v>
      </c>
      <c r="K23" s="132" t="s">
        <v>183</v>
      </c>
      <c r="L23" s="183">
        <v>174</v>
      </c>
      <c r="M23" s="184">
        <v>737</v>
      </c>
      <c r="N23" s="184">
        <v>1237</v>
      </c>
      <c r="O23" s="184">
        <v>1386</v>
      </c>
      <c r="P23" s="183">
        <v>1386</v>
      </c>
      <c r="Q23" s="135" t="s">
        <v>130</v>
      </c>
      <c r="R23" s="136">
        <v>440</v>
      </c>
      <c r="S23" s="137" t="s">
        <v>184</v>
      </c>
      <c r="T23" s="138">
        <v>470</v>
      </c>
      <c r="U23" s="137" t="s">
        <v>185</v>
      </c>
      <c r="V23" s="140">
        <v>232</v>
      </c>
      <c r="W23" s="182" t="s">
        <v>133</v>
      </c>
      <c r="X23" s="218">
        <v>1252</v>
      </c>
      <c r="Y23" s="137" t="s">
        <v>612</v>
      </c>
    </row>
    <row r="24" spans="1:25" ht="409.5">
      <c r="A24" s="129" t="s">
        <v>39</v>
      </c>
      <c r="B24" s="129" t="s">
        <v>55</v>
      </c>
      <c r="C24" s="129" t="s">
        <v>56</v>
      </c>
      <c r="D24" s="129" t="s">
        <v>42</v>
      </c>
      <c r="E24" s="129" t="s">
        <v>43</v>
      </c>
      <c r="F24" s="129" t="s">
        <v>44</v>
      </c>
      <c r="G24" s="129" t="s">
        <v>126</v>
      </c>
      <c r="H24" s="130" t="s">
        <v>186</v>
      </c>
      <c r="I24" s="131">
        <v>0</v>
      </c>
      <c r="J24" s="132" t="s">
        <v>187</v>
      </c>
      <c r="K24" s="132" t="s">
        <v>188</v>
      </c>
      <c r="L24" s="183">
        <v>211</v>
      </c>
      <c r="M24" s="184">
        <v>737</v>
      </c>
      <c r="N24" s="184">
        <v>1237</v>
      </c>
      <c r="O24" s="184">
        <v>1386</v>
      </c>
      <c r="P24" s="183">
        <v>1386</v>
      </c>
      <c r="Q24" s="135" t="s">
        <v>130</v>
      </c>
      <c r="R24" s="136">
        <v>453</v>
      </c>
      <c r="S24" s="137" t="s">
        <v>189</v>
      </c>
      <c r="T24" s="138">
        <v>349</v>
      </c>
      <c r="U24" s="137" t="s">
        <v>190</v>
      </c>
      <c r="V24" s="140">
        <v>144</v>
      </c>
      <c r="W24" s="182" t="s">
        <v>133</v>
      </c>
      <c r="X24" s="218">
        <v>1094</v>
      </c>
      <c r="Y24" s="137" t="s">
        <v>613</v>
      </c>
    </row>
    <row r="25" spans="1:25" ht="405">
      <c r="A25" s="129" t="s">
        <v>39</v>
      </c>
      <c r="B25" s="129" t="s">
        <v>55</v>
      </c>
      <c r="C25" s="129" t="s">
        <v>56</v>
      </c>
      <c r="D25" s="129" t="s">
        <v>42</v>
      </c>
      <c r="E25" s="129" t="s">
        <v>57</v>
      </c>
      <c r="F25" s="129" t="s">
        <v>58</v>
      </c>
      <c r="G25" s="129" t="s">
        <v>126</v>
      </c>
      <c r="H25" s="130" t="s">
        <v>191</v>
      </c>
      <c r="I25" s="131">
        <v>0</v>
      </c>
      <c r="J25" s="132" t="s">
        <v>192</v>
      </c>
      <c r="K25" s="132" t="s">
        <v>193</v>
      </c>
      <c r="L25" s="183">
        <v>221</v>
      </c>
      <c r="M25" s="184">
        <v>613</v>
      </c>
      <c r="N25" s="184">
        <v>1073</v>
      </c>
      <c r="O25" s="184">
        <v>1386</v>
      </c>
      <c r="P25" s="183">
        <v>1386</v>
      </c>
      <c r="Q25" s="135" t="s">
        <v>130</v>
      </c>
      <c r="R25" s="136">
        <v>453</v>
      </c>
      <c r="S25" s="137" t="s">
        <v>189</v>
      </c>
      <c r="T25" s="138">
        <v>349</v>
      </c>
      <c r="U25" s="137" t="s">
        <v>190</v>
      </c>
      <c r="V25" s="140">
        <v>109</v>
      </c>
      <c r="W25" s="182" t="s">
        <v>133</v>
      </c>
      <c r="X25" s="216">
        <v>847</v>
      </c>
      <c r="Y25" s="137" t="s">
        <v>614</v>
      </c>
    </row>
    <row r="26" spans="1:25" ht="409.5">
      <c r="A26" s="43" t="s">
        <v>134</v>
      </c>
      <c r="B26" s="43" t="s">
        <v>152</v>
      </c>
      <c r="C26" s="43" t="s">
        <v>153</v>
      </c>
      <c r="D26" s="43" t="s">
        <v>42</v>
      </c>
      <c r="E26" s="43" t="s">
        <v>43</v>
      </c>
      <c r="F26" s="43" t="s">
        <v>44</v>
      </c>
      <c r="G26" s="43" t="s">
        <v>45</v>
      </c>
      <c r="H26" s="69" t="s">
        <v>154</v>
      </c>
      <c r="I26" s="75">
        <v>0</v>
      </c>
      <c r="J26" s="70" t="s">
        <v>155</v>
      </c>
      <c r="K26" s="70" t="s">
        <v>156</v>
      </c>
      <c r="L26" s="48">
        <v>0</v>
      </c>
      <c r="M26" s="79">
        <v>1</v>
      </c>
      <c r="N26" s="79">
        <v>1</v>
      </c>
      <c r="O26" s="79">
        <v>1</v>
      </c>
      <c r="P26" s="79">
        <v>1</v>
      </c>
      <c r="Q26" s="47" t="s">
        <v>62</v>
      </c>
      <c r="R26" s="48">
        <v>0</v>
      </c>
      <c r="S26" s="49" t="s">
        <v>194</v>
      </c>
      <c r="T26" s="78">
        <v>0</v>
      </c>
      <c r="U26" s="49" t="s">
        <v>195</v>
      </c>
      <c r="V26" s="26">
        <v>0</v>
      </c>
      <c r="W26" s="81"/>
      <c r="X26" s="215">
        <v>1</v>
      </c>
      <c r="Y26" s="28" t="s">
        <v>159</v>
      </c>
    </row>
    <row r="27" spans="1:25" ht="409.5">
      <c r="A27" s="43" t="s">
        <v>134</v>
      </c>
      <c r="B27" s="43" t="s">
        <v>172</v>
      </c>
      <c r="C27" s="43" t="s">
        <v>173</v>
      </c>
      <c r="D27" s="43" t="s">
        <v>196</v>
      </c>
      <c r="E27" s="43" t="s">
        <v>43</v>
      </c>
      <c r="F27" s="43" t="s">
        <v>197</v>
      </c>
      <c r="G27" s="43" t="s">
        <v>160</v>
      </c>
      <c r="H27" s="63" t="s">
        <v>198</v>
      </c>
      <c r="I27" s="90">
        <v>219775</v>
      </c>
      <c r="J27" s="65" t="s">
        <v>199</v>
      </c>
      <c r="K27" s="65" t="s">
        <v>200</v>
      </c>
      <c r="L27" s="90">
        <v>248000</v>
      </c>
      <c r="M27" s="91">
        <v>280000</v>
      </c>
      <c r="N27" s="91">
        <v>300000</v>
      </c>
      <c r="O27" s="91">
        <v>332000</v>
      </c>
      <c r="P27" s="64" t="s">
        <v>201</v>
      </c>
      <c r="Q27" s="47" t="s">
        <v>62</v>
      </c>
      <c r="R27" s="92">
        <v>211463</v>
      </c>
      <c r="S27" s="88" t="s">
        <v>202</v>
      </c>
      <c r="T27" s="89">
        <v>0</v>
      </c>
      <c r="U27" s="88" t="s">
        <v>203</v>
      </c>
      <c r="V27" s="27" t="s">
        <v>66</v>
      </c>
      <c r="W27" s="57" t="s">
        <v>133</v>
      </c>
      <c r="X27" s="208" t="s">
        <v>204</v>
      </c>
      <c r="Y27" s="28" t="s">
        <v>205</v>
      </c>
    </row>
    <row r="28" spans="1:25" ht="409.5">
      <c r="A28" s="43" t="s">
        <v>134</v>
      </c>
      <c r="B28" s="43" t="s">
        <v>172</v>
      </c>
      <c r="C28" s="43" t="s">
        <v>173</v>
      </c>
      <c r="D28" s="43" t="s">
        <v>42</v>
      </c>
      <c r="E28" s="43" t="s">
        <v>57</v>
      </c>
      <c r="F28" s="43" t="s">
        <v>58</v>
      </c>
      <c r="G28" s="43" t="s">
        <v>45</v>
      </c>
      <c r="H28" s="63" t="s">
        <v>206</v>
      </c>
      <c r="I28" s="64">
        <v>53.59</v>
      </c>
      <c r="J28" s="65" t="s">
        <v>207</v>
      </c>
      <c r="K28" s="65" t="s">
        <v>207</v>
      </c>
      <c r="L28" s="66">
        <v>51</v>
      </c>
      <c r="M28" s="67">
        <v>49</v>
      </c>
      <c r="N28" s="67">
        <v>47</v>
      </c>
      <c r="O28" s="68">
        <v>45</v>
      </c>
      <c r="P28" s="64">
        <v>45</v>
      </c>
      <c r="Q28" s="47" t="s">
        <v>62</v>
      </c>
      <c r="R28" s="87">
        <v>39.590000000000003</v>
      </c>
      <c r="S28" s="88" t="s">
        <v>208</v>
      </c>
      <c r="T28" s="89">
        <v>0</v>
      </c>
      <c r="U28" s="88" t="s">
        <v>209</v>
      </c>
      <c r="V28" s="27" t="s">
        <v>66</v>
      </c>
      <c r="W28" s="57" t="s">
        <v>133</v>
      </c>
      <c r="X28" s="209" t="s">
        <v>210</v>
      </c>
      <c r="Y28" s="49" t="s">
        <v>211</v>
      </c>
    </row>
    <row r="29" spans="1:25" ht="409.5">
      <c r="A29" s="43" t="s">
        <v>134</v>
      </c>
      <c r="B29" s="43" t="s">
        <v>135</v>
      </c>
      <c r="C29" s="43" t="s">
        <v>136</v>
      </c>
      <c r="D29" s="43" t="s">
        <v>42</v>
      </c>
      <c r="E29" s="43" t="s">
        <v>57</v>
      </c>
      <c r="F29" s="43" t="s">
        <v>58</v>
      </c>
      <c r="G29" s="43" t="s">
        <v>45</v>
      </c>
      <c r="H29" s="63" t="s">
        <v>212</v>
      </c>
      <c r="I29" s="64">
        <v>2.5299999999999998</v>
      </c>
      <c r="J29" s="65" t="s">
        <v>213</v>
      </c>
      <c r="K29" s="65" t="s">
        <v>213</v>
      </c>
      <c r="L29" s="66">
        <v>2.15</v>
      </c>
      <c r="M29" s="67">
        <v>1.77</v>
      </c>
      <c r="N29" s="67">
        <v>1.39</v>
      </c>
      <c r="O29" s="68">
        <v>1</v>
      </c>
      <c r="P29" s="64">
        <v>1</v>
      </c>
      <c r="Q29" s="47" t="s">
        <v>62</v>
      </c>
      <c r="R29" s="87" t="s">
        <v>214</v>
      </c>
      <c r="S29" s="88" t="s">
        <v>208</v>
      </c>
      <c r="T29" s="89">
        <v>0</v>
      </c>
      <c r="U29" s="88" t="s">
        <v>215</v>
      </c>
      <c r="V29" s="27" t="s">
        <v>66</v>
      </c>
      <c r="W29" s="57" t="s">
        <v>133</v>
      </c>
      <c r="X29" s="209" t="s">
        <v>216</v>
      </c>
      <c r="Y29" s="49" t="s">
        <v>217</v>
      </c>
    </row>
    <row r="30" spans="1:25" s="40" customFormat="1" ht="141.75">
      <c r="A30" s="43" t="s">
        <v>134</v>
      </c>
      <c r="B30" s="43" t="s">
        <v>135</v>
      </c>
      <c r="C30" s="43" t="s">
        <v>136</v>
      </c>
      <c r="D30" s="43" t="s">
        <v>42</v>
      </c>
      <c r="E30" s="43" t="s">
        <v>57</v>
      </c>
      <c r="F30" s="43" t="s">
        <v>58</v>
      </c>
      <c r="G30" s="43" t="s">
        <v>45</v>
      </c>
      <c r="H30" s="63" t="s">
        <v>144</v>
      </c>
      <c r="I30" s="64">
        <v>13.2</v>
      </c>
      <c r="J30" s="65" t="s">
        <v>145</v>
      </c>
      <c r="K30" s="65" t="s">
        <v>145</v>
      </c>
      <c r="L30" s="66">
        <v>11.7</v>
      </c>
      <c r="M30" s="67">
        <v>11.1</v>
      </c>
      <c r="N30" s="67">
        <v>10.6</v>
      </c>
      <c r="O30" s="68">
        <v>10.1</v>
      </c>
      <c r="P30" s="64" t="s">
        <v>146</v>
      </c>
      <c r="Q30" s="47" t="s">
        <v>62</v>
      </c>
      <c r="R30" s="52"/>
      <c r="S30" s="93" t="s">
        <v>218</v>
      </c>
      <c r="T30" s="94"/>
      <c r="U30" s="93" t="s">
        <v>218</v>
      </c>
      <c r="V30" s="193"/>
      <c r="W30" s="93" t="s">
        <v>218</v>
      </c>
      <c r="X30" s="219"/>
      <c r="Y30" s="93" t="s">
        <v>218</v>
      </c>
    </row>
    <row r="31" spans="1:25" s="40" customFormat="1" ht="126">
      <c r="A31" s="43" t="s">
        <v>134</v>
      </c>
      <c r="B31" s="43" t="s">
        <v>219</v>
      </c>
      <c r="C31" s="43" t="s">
        <v>220</v>
      </c>
      <c r="D31" s="43" t="s">
        <v>42</v>
      </c>
      <c r="E31" s="43" t="s">
        <v>43</v>
      </c>
      <c r="F31" s="43" t="s">
        <v>44</v>
      </c>
      <c r="G31" s="43" t="s">
        <v>45</v>
      </c>
      <c r="H31" s="69" t="s">
        <v>221</v>
      </c>
      <c r="I31" s="90">
        <v>128861</v>
      </c>
      <c r="J31" s="65" t="s">
        <v>222</v>
      </c>
      <c r="K31" s="65" t="s">
        <v>223</v>
      </c>
      <c r="L31" s="90">
        <v>252920</v>
      </c>
      <c r="M31" s="96">
        <v>340428</v>
      </c>
      <c r="N31" s="96">
        <v>427936</v>
      </c>
      <c r="O31" s="96">
        <v>515444</v>
      </c>
      <c r="P31" s="90">
        <v>515444</v>
      </c>
      <c r="Q31" s="90" t="s">
        <v>224</v>
      </c>
      <c r="R31" s="97">
        <v>337457</v>
      </c>
      <c r="S31" s="93" t="s">
        <v>225</v>
      </c>
      <c r="T31" s="98">
        <v>452932</v>
      </c>
      <c r="U31" s="93" t="s">
        <v>226</v>
      </c>
      <c r="V31" s="99">
        <v>459674</v>
      </c>
      <c r="W31" s="95" t="s">
        <v>227</v>
      </c>
      <c r="X31" s="220">
        <v>46012</v>
      </c>
      <c r="Y31" s="33" t="s">
        <v>228</v>
      </c>
    </row>
    <row r="32" spans="1:25" s="40" customFormat="1" ht="409.5">
      <c r="A32" s="43" t="s">
        <v>39</v>
      </c>
      <c r="B32" s="43" t="s">
        <v>40</v>
      </c>
      <c r="C32" s="43" t="s">
        <v>41</v>
      </c>
      <c r="D32" s="43" t="s">
        <v>42</v>
      </c>
      <c r="E32" s="43" t="s">
        <v>43</v>
      </c>
      <c r="F32" s="43" t="s">
        <v>44</v>
      </c>
      <c r="G32" s="43" t="s">
        <v>45</v>
      </c>
      <c r="H32" s="63" t="s">
        <v>229</v>
      </c>
      <c r="I32" s="100">
        <v>348</v>
      </c>
      <c r="J32" s="65" t="s">
        <v>230</v>
      </c>
      <c r="K32" s="65" t="s">
        <v>231</v>
      </c>
      <c r="L32" s="101">
        <v>450</v>
      </c>
      <c r="M32" s="67">
        <v>500</v>
      </c>
      <c r="N32" s="67">
        <v>550</v>
      </c>
      <c r="O32" s="67">
        <v>600</v>
      </c>
      <c r="P32" s="100">
        <v>600</v>
      </c>
      <c r="Q32" s="47" t="s">
        <v>62</v>
      </c>
      <c r="R32" s="52">
        <v>724</v>
      </c>
      <c r="S32" s="93" t="s">
        <v>232</v>
      </c>
      <c r="T32" s="94">
        <v>0</v>
      </c>
      <c r="U32" s="93" t="s">
        <v>233</v>
      </c>
      <c r="V32" s="32" t="s">
        <v>92</v>
      </c>
      <c r="W32" s="95" t="s">
        <v>234</v>
      </c>
      <c r="X32" s="221" t="s">
        <v>92</v>
      </c>
      <c r="Y32" s="33" t="s">
        <v>235</v>
      </c>
    </row>
    <row r="33" spans="1:25" s="40" customFormat="1" ht="293.25">
      <c r="A33" s="43" t="s">
        <v>39</v>
      </c>
      <c r="B33" s="43" t="s">
        <v>40</v>
      </c>
      <c r="C33" s="43" t="s">
        <v>41</v>
      </c>
      <c r="D33" s="43" t="s">
        <v>42</v>
      </c>
      <c r="E33" s="43" t="s">
        <v>236</v>
      </c>
      <c r="F33" s="43" t="s">
        <v>237</v>
      </c>
      <c r="G33" s="43" t="s">
        <v>238</v>
      </c>
      <c r="H33" s="43" t="s">
        <v>239</v>
      </c>
      <c r="I33" s="59">
        <v>0</v>
      </c>
      <c r="J33" s="52" t="s">
        <v>240</v>
      </c>
      <c r="K33" s="52" t="s">
        <v>241</v>
      </c>
      <c r="L33" s="59">
        <v>0</v>
      </c>
      <c r="M33" s="102">
        <v>1</v>
      </c>
      <c r="N33" s="102">
        <v>1</v>
      </c>
      <c r="O33" s="102">
        <v>1</v>
      </c>
      <c r="P33" s="102">
        <v>1</v>
      </c>
      <c r="Q33" s="48" t="s">
        <v>242</v>
      </c>
      <c r="R33" s="52">
        <v>0</v>
      </c>
      <c r="S33" s="93" t="s">
        <v>243</v>
      </c>
      <c r="T33" s="103">
        <v>1</v>
      </c>
      <c r="U33" s="93" t="s">
        <v>244</v>
      </c>
      <c r="V33" s="34">
        <v>0</v>
      </c>
      <c r="W33" s="95" t="s">
        <v>245</v>
      </c>
      <c r="X33" s="222">
        <v>0</v>
      </c>
      <c r="Y33" s="33" t="s">
        <v>246</v>
      </c>
    </row>
    <row r="34" spans="1:25" s="40" customFormat="1" ht="229.5">
      <c r="A34" s="43" t="s">
        <v>39</v>
      </c>
      <c r="B34" s="43" t="s">
        <v>40</v>
      </c>
      <c r="C34" s="43" t="s">
        <v>41</v>
      </c>
      <c r="D34" s="43" t="s">
        <v>42</v>
      </c>
      <c r="E34" s="43" t="s">
        <v>43</v>
      </c>
      <c r="F34" s="43" t="s">
        <v>197</v>
      </c>
      <c r="G34" s="43" t="s">
        <v>238</v>
      </c>
      <c r="H34" s="43" t="s">
        <v>247</v>
      </c>
      <c r="I34" s="102">
        <v>1</v>
      </c>
      <c r="J34" s="42" t="s">
        <v>248</v>
      </c>
      <c r="K34" s="42" t="s">
        <v>249</v>
      </c>
      <c r="L34" s="102">
        <v>1</v>
      </c>
      <c r="M34" s="102">
        <v>1</v>
      </c>
      <c r="N34" s="102">
        <v>1</v>
      </c>
      <c r="O34" s="102">
        <v>1</v>
      </c>
      <c r="P34" s="102">
        <v>1</v>
      </c>
      <c r="Q34" s="48" t="s">
        <v>242</v>
      </c>
      <c r="R34" s="52">
        <v>100</v>
      </c>
      <c r="S34" s="93" t="s">
        <v>250</v>
      </c>
      <c r="T34" s="103">
        <v>1</v>
      </c>
      <c r="U34" s="93" t="s">
        <v>251</v>
      </c>
      <c r="V34" s="34">
        <v>1</v>
      </c>
      <c r="W34" s="95" t="s">
        <v>252</v>
      </c>
      <c r="X34" s="223">
        <v>1</v>
      </c>
      <c r="Y34" s="33" t="s">
        <v>253</v>
      </c>
    </row>
    <row r="35" spans="1:25" s="40" customFormat="1" ht="110.25">
      <c r="A35" s="43" t="s">
        <v>39</v>
      </c>
      <c r="B35" s="43" t="s">
        <v>40</v>
      </c>
      <c r="C35" s="43" t="s">
        <v>41</v>
      </c>
      <c r="D35" s="43" t="s">
        <v>42</v>
      </c>
      <c r="E35" s="43" t="s">
        <v>43</v>
      </c>
      <c r="F35" s="43" t="s">
        <v>254</v>
      </c>
      <c r="G35" s="43" t="s">
        <v>238</v>
      </c>
      <c r="H35" s="104" t="s">
        <v>255</v>
      </c>
      <c r="I35" s="105">
        <v>0</v>
      </c>
      <c r="J35" s="53" t="s">
        <v>256</v>
      </c>
      <c r="K35" s="106" t="s">
        <v>257</v>
      </c>
      <c r="L35" s="105">
        <v>1</v>
      </c>
      <c r="M35" s="105">
        <v>0</v>
      </c>
      <c r="N35" s="105">
        <v>0</v>
      </c>
      <c r="O35" s="105">
        <v>0</v>
      </c>
      <c r="P35" s="105">
        <v>1</v>
      </c>
      <c r="Q35" s="47" t="s">
        <v>258</v>
      </c>
      <c r="R35" s="52"/>
      <c r="S35" s="93"/>
      <c r="T35" s="94"/>
      <c r="U35" s="93"/>
      <c r="V35" s="32"/>
      <c r="W35" s="95"/>
      <c r="X35" s="207" t="s">
        <v>116</v>
      </c>
      <c r="Y35" s="32" t="s">
        <v>116</v>
      </c>
    </row>
    <row r="36" spans="1:25" s="40" customFormat="1" ht="204">
      <c r="A36" s="43" t="s">
        <v>39</v>
      </c>
      <c r="B36" s="43" t="s">
        <v>40</v>
      </c>
      <c r="C36" s="43" t="s">
        <v>41</v>
      </c>
      <c r="D36" s="43" t="s">
        <v>42</v>
      </c>
      <c r="E36" s="43" t="s">
        <v>43</v>
      </c>
      <c r="F36" s="43" t="s">
        <v>254</v>
      </c>
      <c r="G36" s="43" t="s">
        <v>238</v>
      </c>
      <c r="H36" s="104" t="s">
        <v>259</v>
      </c>
      <c r="I36" s="105">
        <v>0</v>
      </c>
      <c r="J36" s="53" t="s">
        <v>260</v>
      </c>
      <c r="K36" s="106" t="s">
        <v>91</v>
      </c>
      <c r="L36" s="105" t="s">
        <v>261</v>
      </c>
      <c r="M36" s="105" t="s">
        <v>261</v>
      </c>
      <c r="N36" s="105">
        <v>0</v>
      </c>
      <c r="O36" s="105">
        <v>0</v>
      </c>
      <c r="P36" s="105">
        <v>1</v>
      </c>
      <c r="Q36" s="47" t="s">
        <v>262</v>
      </c>
      <c r="R36" s="52">
        <v>0</v>
      </c>
      <c r="S36" s="93" t="s">
        <v>263</v>
      </c>
      <c r="T36" s="127">
        <v>0.15</v>
      </c>
      <c r="U36" s="93" t="s">
        <v>264</v>
      </c>
      <c r="V36" s="32">
        <v>0</v>
      </c>
      <c r="W36" s="95" t="s">
        <v>265</v>
      </c>
      <c r="X36" s="207">
        <v>0</v>
      </c>
      <c r="Y36" s="33" t="s">
        <v>266</v>
      </c>
    </row>
    <row r="37" spans="1:25" s="40" customFormat="1" ht="267.75">
      <c r="A37" s="43" t="s">
        <v>39</v>
      </c>
      <c r="B37" s="43" t="s">
        <v>40</v>
      </c>
      <c r="C37" s="43" t="s">
        <v>41</v>
      </c>
      <c r="D37" s="43" t="s">
        <v>42</v>
      </c>
      <c r="E37" s="43" t="s">
        <v>236</v>
      </c>
      <c r="F37" s="43" t="s">
        <v>267</v>
      </c>
      <c r="G37" s="43" t="s">
        <v>268</v>
      </c>
      <c r="H37" s="104" t="s">
        <v>269</v>
      </c>
      <c r="I37" s="105">
        <v>0</v>
      </c>
      <c r="J37" s="104" t="s">
        <v>270</v>
      </c>
      <c r="K37" s="104" t="s">
        <v>271</v>
      </c>
      <c r="L37" s="105">
        <v>0</v>
      </c>
      <c r="M37" s="105">
        <v>1</v>
      </c>
      <c r="N37" s="105">
        <v>1</v>
      </c>
      <c r="O37" s="105">
        <v>1</v>
      </c>
      <c r="P37" s="105">
        <v>3</v>
      </c>
      <c r="Q37" s="47" t="s">
        <v>272</v>
      </c>
      <c r="R37" s="52">
        <v>0</v>
      </c>
      <c r="S37" s="93" t="s">
        <v>116</v>
      </c>
      <c r="T37" s="103">
        <v>0.01</v>
      </c>
      <c r="U37" s="93" t="s">
        <v>273</v>
      </c>
      <c r="V37" s="34">
        <v>0.15</v>
      </c>
      <c r="W37" s="95" t="s">
        <v>274</v>
      </c>
      <c r="X37" s="222">
        <v>0.25</v>
      </c>
      <c r="Y37" s="199" t="s">
        <v>275</v>
      </c>
    </row>
    <row r="38" spans="1:25" s="40" customFormat="1" ht="409.5">
      <c r="A38" s="43" t="s">
        <v>39</v>
      </c>
      <c r="B38" s="43" t="s">
        <v>40</v>
      </c>
      <c r="C38" s="43" t="s">
        <v>41</v>
      </c>
      <c r="D38" s="43" t="s">
        <v>42</v>
      </c>
      <c r="E38" s="43" t="s">
        <v>236</v>
      </c>
      <c r="F38" s="43" t="s">
        <v>267</v>
      </c>
      <c r="G38" s="43" t="s">
        <v>268</v>
      </c>
      <c r="H38" s="107" t="s">
        <v>276</v>
      </c>
      <c r="I38" s="105">
        <v>4</v>
      </c>
      <c r="J38" s="104" t="s">
        <v>277</v>
      </c>
      <c r="K38" s="104" t="s">
        <v>278</v>
      </c>
      <c r="L38" s="105">
        <v>4</v>
      </c>
      <c r="M38" s="105">
        <v>4</v>
      </c>
      <c r="N38" s="105">
        <v>4</v>
      </c>
      <c r="O38" s="105">
        <v>4</v>
      </c>
      <c r="P38" s="105">
        <v>16</v>
      </c>
      <c r="Q38" s="47" t="s">
        <v>272</v>
      </c>
      <c r="R38" s="52">
        <v>0</v>
      </c>
      <c r="S38" s="93" t="s">
        <v>116</v>
      </c>
      <c r="T38" s="103">
        <v>0.04</v>
      </c>
      <c r="U38" s="93" t="s">
        <v>279</v>
      </c>
      <c r="V38" s="34">
        <v>0.5</v>
      </c>
      <c r="W38" s="95" t="s">
        <v>280</v>
      </c>
      <c r="X38" s="222">
        <v>0.5</v>
      </c>
      <c r="Y38" s="35" t="s">
        <v>281</v>
      </c>
    </row>
    <row r="39" spans="1:25" s="40" customFormat="1" ht="275.25" customHeight="1">
      <c r="A39" s="43" t="s">
        <v>39</v>
      </c>
      <c r="B39" s="43" t="s">
        <v>55</v>
      </c>
      <c r="C39" s="43" t="s">
        <v>56</v>
      </c>
      <c r="D39" s="43" t="s">
        <v>42</v>
      </c>
      <c r="E39" s="43" t="s">
        <v>282</v>
      </c>
      <c r="F39" s="43" t="s">
        <v>283</v>
      </c>
      <c r="G39" s="43" t="s">
        <v>284</v>
      </c>
      <c r="H39" s="43" t="s">
        <v>285</v>
      </c>
      <c r="I39" s="59">
        <v>1</v>
      </c>
      <c r="J39" s="53" t="s">
        <v>286</v>
      </c>
      <c r="K39" s="53" t="s">
        <v>287</v>
      </c>
      <c r="L39" s="52">
        <v>0</v>
      </c>
      <c r="M39" s="52">
        <v>2</v>
      </c>
      <c r="N39" s="52">
        <v>0</v>
      </c>
      <c r="O39" s="52">
        <v>0</v>
      </c>
      <c r="P39" s="52">
        <v>2</v>
      </c>
      <c r="Q39" s="47" t="s">
        <v>288</v>
      </c>
      <c r="R39" s="52">
        <v>0</v>
      </c>
      <c r="S39" s="93" t="s">
        <v>289</v>
      </c>
      <c r="T39" s="103" t="s">
        <v>261</v>
      </c>
      <c r="U39" s="93" t="s">
        <v>290</v>
      </c>
      <c r="V39" s="32">
        <v>0.55000000000000004</v>
      </c>
      <c r="W39" s="95" t="s">
        <v>291</v>
      </c>
      <c r="X39" s="207">
        <v>0.6</v>
      </c>
      <c r="Y39" s="33" t="s">
        <v>292</v>
      </c>
    </row>
    <row r="40" spans="1:25" s="40" customFormat="1" ht="157.5">
      <c r="A40" s="43" t="s">
        <v>39</v>
      </c>
      <c r="B40" s="43" t="s">
        <v>55</v>
      </c>
      <c r="C40" s="43" t="s">
        <v>56</v>
      </c>
      <c r="D40" s="43" t="s">
        <v>42</v>
      </c>
      <c r="E40" s="43" t="s">
        <v>43</v>
      </c>
      <c r="F40" s="43" t="s">
        <v>293</v>
      </c>
      <c r="G40" s="43" t="s">
        <v>45</v>
      </c>
      <c r="H40" s="43" t="s">
        <v>294</v>
      </c>
      <c r="I40" s="48">
        <v>0</v>
      </c>
      <c r="J40" s="42" t="s">
        <v>295</v>
      </c>
      <c r="K40" s="43" t="s">
        <v>296</v>
      </c>
      <c r="L40" s="102">
        <v>0</v>
      </c>
      <c r="M40" s="102">
        <v>0.3</v>
      </c>
      <c r="N40" s="102">
        <v>0.5</v>
      </c>
      <c r="O40" s="102">
        <v>0.2</v>
      </c>
      <c r="P40" s="102">
        <v>1</v>
      </c>
      <c r="Q40" s="47" t="s">
        <v>50</v>
      </c>
      <c r="R40" s="48">
        <v>0.05</v>
      </c>
      <c r="S40" s="93" t="s">
        <v>297</v>
      </c>
      <c r="T40" s="103">
        <v>0.3</v>
      </c>
      <c r="U40" s="108" t="s">
        <v>298</v>
      </c>
      <c r="V40" s="34">
        <v>0.05</v>
      </c>
      <c r="W40" s="95" t="s">
        <v>299</v>
      </c>
      <c r="X40" s="223">
        <v>0.1</v>
      </c>
      <c r="Y40" s="33" t="s">
        <v>300</v>
      </c>
    </row>
    <row r="41" spans="1:25" s="40" customFormat="1" ht="157.5">
      <c r="A41" s="43" t="s">
        <v>39</v>
      </c>
      <c r="B41" s="43" t="s">
        <v>55</v>
      </c>
      <c r="C41" s="43" t="s">
        <v>56</v>
      </c>
      <c r="D41" s="43" t="s">
        <v>42</v>
      </c>
      <c r="E41" s="43" t="s">
        <v>43</v>
      </c>
      <c r="F41" s="43" t="s">
        <v>293</v>
      </c>
      <c r="G41" s="43" t="s">
        <v>45</v>
      </c>
      <c r="H41" s="43" t="s">
        <v>301</v>
      </c>
      <c r="I41" s="44" t="s">
        <v>302</v>
      </c>
      <c r="J41" s="44" t="s">
        <v>303</v>
      </c>
      <c r="K41" s="44" t="s">
        <v>304</v>
      </c>
      <c r="L41" s="25">
        <v>0.73</v>
      </c>
      <c r="M41" s="25">
        <v>0.75</v>
      </c>
      <c r="N41" s="25">
        <v>0.8</v>
      </c>
      <c r="O41" s="25">
        <v>0.85</v>
      </c>
      <c r="P41" s="102">
        <v>0.85</v>
      </c>
      <c r="Q41" s="47" t="s">
        <v>50</v>
      </c>
      <c r="R41" s="48">
        <v>0.73</v>
      </c>
      <c r="S41" s="93" t="s">
        <v>305</v>
      </c>
      <c r="T41" s="103">
        <v>0.71</v>
      </c>
      <c r="U41" s="93" t="s">
        <v>306</v>
      </c>
      <c r="V41" s="34">
        <v>0.72</v>
      </c>
      <c r="W41" s="95" t="s">
        <v>307</v>
      </c>
      <c r="X41" s="207">
        <v>0.72</v>
      </c>
      <c r="Y41" s="33" t="s">
        <v>308</v>
      </c>
    </row>
    <row r="42" spans="1:25" s="40" customFormat="1" ht="157.5">
      <c r="A42" s="43" t="s">
        <v>39</v>
      </c>
      <c r="B42" s="43" t="s">
        <v>55</v>
      </c>
      <c r="C42" s="43" t="s">
        <v>56</v>
      </c>
      <c r="D42" s="43" t="s">
        <v>42</v>
      </c>
      <c r="E42" s="43" t="s">
        <v>43</v>
      </c>
      <c r="F42" s="43" t="s">
        <v>254</v>
      </c>
      <c r="G42" s="43" t="s">
        <v>45</v>
      </c>
      <c r="H42" s="43" t="s">
        <v>309</v>
      </c>
      <c r="I42" s="52">
        <v>0</v>
      </c>
      <c r="J42" s="42" t="s">
        <v>310</v>
      </c>
      <c r="K42" s="42" t="s">
        <v>311</v>
      </c>
      <c r="L42" s="102">
        <v>1</v>
      </c>
      <c r="M42" s="102">
        <v>1</v>
      </c>
      <c r="N42" s="102">
        <v>1</v>
      </c>
      <c r="O42" s="102">
        <v>1</v>
      </c>
      <c r="P42" s="102">
        <v>1</v>
      </c>
      <c r="Q42" s="47" t="s">
        <v>50</v>
      </c>
      <c r="R42" s="48">
        <v>1</v>
      </c>
      <c r="S42" s="93" t="s">
        <v>312</v>
      </c>
      <c r="T42" s="94" t="s">
        <v>313</v>
      </c>
      <c r="U42" s="93" t="s">
        <v>314</v>
      </c>
      <c r="V42" s="34">
        <v>1</v>
      </c>
      <c r="W42" s="95" t="s">
        <v>315</v>
      </c>
      <c r="X42" s="223">
        <v>1</v>
      </c>
      <c r="Y42" s="36" t="s">
        <v>316</v>
      </c>
    </row>
    <row r="43" spans="1:25" s="40" customFormat="1" ht="409.5">
      <c r="A43" s="129" t="s">
        <v>39</v>
      </c>
      <c r="B43" s="129" t="s">
        <v>55</v>
      </c>
      <c r="C43" s="129" t="s">
        <v>56</v>
      </c>
      <c r="D43" s="129" t="s">
        <v>42</v>
      </c>
      <c r="E43" s="129" t="s">
        <v>43</v>
      </c>
      <c r="F43" s="129" t="s">
        <v>254</v>
      </c>
      <c r="G43" s="129" t="s">
        <v>45</v>
      </c>
      <c r="H43" s="129" t="s">
        <v>317</v>
      </c>
      <c r="I43" s="142">
        <v>1</v>
      </c>
      <c r="J43" s="128" t="s">
        <v>318</v>
      </c>
      <c r="K43" s="128" t="s">
        <v>319</v>
      </c>
      <c r="L43" s="143">
        <v>1</v>
      </c>
      <c r="M43" s="142">
        <v>0</v>
      </c>
      <c r="N43" s="142">
        <v>0</v>
      </c>
      <c r="O43" s="142">
        <v>0</v>
      </c>
      <c r="P43" s="143">
        <v>1</v>
      </c>
      <c r="Q43" s="135" t="s">
        <v>130</v>
      </c>
      <c r="R43" s="136"/>
      <c r="S43" s="144"/>
      <c r="T43" s="145">
        <v>1</v>
      </c>
      <c r="U43" s="144" t="s">
        <v>320</v>
      </c>
      <c r="V43" s="146">
        <v>1</v>
      </c>
      <c r="W43" s="147" t="s">
        <v>321</v>
      </c>
      <c r="X43" s="224">
        <v>1</v>
      </c>
      <c r="Y43" s="206" t="s">
        <v>615</v>
      </c>
    </row>
    <row r="44" spans="1:25" s="40" customFormat="1" ht="157.5">
      <c r="A44" s="129" t="s">
        <v>39</v>
      </c>
      <c r="B44" s="129" t="s">
        <v>55</v>
      </c>
      <c r="C44" s="129" t="s">
        <v>56</v>
      </c>
      <c r="D44" s="129" t="s">
        <v>42</v>
      </c>
      <c r="E44" s="129" t="s">
        <v>43</v>
      </c>
      <c r="F44" s="129" t="s">
        <v>254</v>
      </c>
      <c r="G44" s="129" t="s">
        <v>45</v>
      </c>
      <c r="H44" s="129" t="s">
        <v>317</v>
      </c>
      <c r="I44" s="142">
        <v>0</v>
      </c>
      <c r="J44" s="185" t="s">
        <v>322</v>
      </c>
      <c r="K44" s="128" t="s">
        <v>323</v>
      </c>
      <c r="L44" s="142">
        <v>0</v>
      </c>
      <c r="M44" s="142">
        <v>114</v>
      </c>
      <c r="N44" s="142">
        <v>38</v>
      </c>
      <c r="O44" s="142">
        <v>38</v>
      </c>
      <c r="P44" s="142">
        <v>190</v>
      </c>
      <c r="Q44" s="135" t="s">
        <v>130</v>
      </c>
      <c r="R44" s="136">
        <v>2</v>
      </c>
      <c r="S44" s="144" t="s">
        <v>324</v>
      </c>
      <c r="T44" s="145">
        <v>8</v>
      </c>
      <c r="U44" s="144" t="s">
        <v>325</v>
      </c>
      <c r="V44" s="146">
        <v>1</v>
      </c>
      <c r="W44" s="147" t="s">
        <v>326</v>
      </c>
      <c r="X44" s="225">
        <v>3</v>
      </c>
      <c r="Y44" s="144" t="s">
        <v>327</v>
      </c>
    </row>
    <row r="45" spans="1:25" s="40" customFormat="1" ht="409.5">
      <c r="A45" s="129" t="s">
        <v>39</v>
      </c>
      <c r="B45" s="129" t="s">
        <v>55</v>
      </c>
      <c r="C45" s="129" t="s">
        <v>56</v>
      </c>
      <c r="D45" s="129" t="s">
        <v>42</v>
      </c>
      <c r="E45" s="129" t="s">
        <v>43</v>
      </c>
      <c r="F45" s="129" t="s">
        <v>254</v>
      </c>
      <c r="G45" s="129" t="s">
        <v>126</v>
      </c>
      <c r="H45" s="129" t="s">
        <v>328</v>
      </c>
      <c r="I45" s="136">
        <v>0</v>
      </c>
      <c r="J45" s="128" t="s">
        <v>329</v>
      </c>
      <c r="K45" s="128" t="s">
        <v>330</v>
      </c>
      <c r="L45" s="186">
        <v>0</v>
      </c>
      <c r="M45" s="142">
        <v>1</v>
      </c>
      <c r="N45" s="142">
        <v>0</v>
      </c>
      <c r="O45" s="142">
        <v>0</v>
      </c>
      <c r="P45" s="142">
        <v>1</v>
      </c>
      <c r="Q45" s="135" t="s">
        <v>130</v>
      </c>
      <c r="R45" s="136">
        <v>0</v>
      </c>
      <c r="S45" s="144" t="s">
        <v>331</v>
      </c>
      <c r="T45" s="146">
        <v>0.8</v>
      </c>
      <c r="U45" s="187" t="s">
        <v>332</v>
      </c>
      <c r="V45" s="146">
        <v>0.8</v>
      </c>
      <c r="W45" s="147" t="s">
        <v>333</v>
      </c>
      <c r="X45" s="226">
        <v>0.9</v>
      </c>
      <c r="Y45" s="144" t="s">
        <v>616</v>
      </c>
    </row>
    <row r="46" spans="1:25" s="40" customFormat="1" ht="255">
      <c r="A46" s="129" t="s">
        <v>39</v>
      </c>
      <c r="B46" s="129" t="s">
        <v>55</v>
      </c>
      <c r="C46" s="129" t="s">
        <v>56</v>
      </c>
      <c r="D46" s="129" t="s">
        <v>42</v>
      </c>
      <c r="E46" s="129" t="s">
        <v>43</v>
      </c>
      <c r="F46" s="129" t="s">
        <v>254</v>
      </c>
      <c r="G46" s="129" t="s">
        <v>45</v>
      </c>
      <c r="H46" s="129" t="s">
        <v>334</v>
      </c>
      <c r="I46" s="142">
        <v>0</v>
      </c>
      <c r="J46" s="128" t="s">
        <v>335</v>
      </c>
      <c r="K46" s="128" t="s">
        <v>336</v>
      </c>
      <c r="L46" s="142">
        <v>0</v>
      </c>
      <c r="M46" s="188">
        <v>1</v>
      </c>
      <c r="N46" s="142">
        <v>0</v>
      </c>
      <c r="O46" s="142">
        <v>0</v>
      </c>
      <c r="P46" s="188">
        <v>1</v>
      </c>
      <c r="Q46" s="135" t="s">
        <v>130</v>
      </c>
      <c r="R46" s="136">
        <v>1051</v>
      </c>
      <c r="S46" s="144" t="s">
        <v>337</v>
      </c>
      <c r="T46" s="145">
        <v>1870</v>
      </c>
      <c r="U46" s="144" t="s">
        <v>338</v>
      </c>
      <c r="V46" s="146">
        <v>0</v>
      </c>
      <c r="W46" s="147" t="s">
        <v>339</v>
      </c>
      <c r="X46" s="226">
        <v>0</v>
      </c>
      <c r="Y46" s="144" t="s">
        <v>617</v>
      </c>
    </row>
    <row r="47" spans="1:25" ht="409.5">
      <c r="A47" s="43" t="s">
        <v>39</v>
      </c>
      <c r="B47" s="43" t="s">
        <v>55</v>
      </c>
      <c r="C47" s="43" t="s">
        <v>56</v>
      </c>
      <c r="D47" s="43" t="s">
        <v>42</v>
      </c>
      <c r="E47" s="43" t="s">
        <v>282</v>
      </c>
      <c r="F47" s="43" t="s">
        <v>283</v>
      </c>
      <c r="G47" s="43" t="s">
        <v>284</v>
      </c>
      <c r="H47" s="43" t="s">
        <v>340</v>
      </c>
      <c r="I47" s="52" t="s">
        <v>341</v>
      </c>
      <c r="J47" s="53" t="s">
        <v>342</v>
      </c>
      <c r="K47" s="109" t="s">
        <v>343</v>
      </c>
      <c r="L47" s="110">
        <v>1</v>
      </c>
      <c r="M47" s="102" t="s">
        <v>116</v>
      </c>
      <c r="N47" s="102" t="s">
        <v>116</v>
      </c>
      <c r="O47" s="102" t="s">
        <v>116</v>
      </c>
      <c r="P47" s="110">
        <v>1</v>
      </c>
      <c r="Q47" s="47" t="s">
        <v>288</v>
      </c>
      <c r="R47" s="48">
        <v>0.3</v>
      </c>
      <c r="S47" s="49" t="s">
        <v>344</v>
      </c>
      <c r="T47" s="78">
        <v>0.7</v>
      </c>
      <c r="U47" s="49" t="s">
        <v>345</v>
      </c>
      <c r="V47" s="27">
        <v>0.86</v>
      </c>
      <c r="W47" s="57" t="s">
        <v>346</v>
      </c>
      <c r="X47" s="210">
        <v>0.9</v>
      </c>
      <c r="Y47" s="28" t="s">
        <v>347</v>
      </c>
    </row>
    <row r="48" spans="1:25" ht="300">
      <c r="A48" s="43" t="s">
        <v>39</v>
      </c>
      <c r="B48" s="43" t="s">
        <v>55</v>
      </c>
      <c r="C48" s="43" t="s">
        <v>56</v>
      </c>
      <c r="D48" s="43" t="s">
        <v>42</v>
      </c>
      <c r="E48" s="43" t="s">
        <v>282</v>
      </c>
      <c r="F48" s="43" t="s">
        <v>284</v>
      </c>
      <c r="G48" s="43" t="s">
        <v>284</v>
      </c>
      <c r="H48" s="43" t="s">
        <v>348</v>
      </c>
      <c r="I48" s="59">
        <v>0</v>
      </c>
      <c r="J48" s="53" t="s">
        <v>349</v>
      </c>
      <c r="K48" s="53" t="s">
        <v>350</v>
      </c>
      <c r="L48" s="102" t="s">
        <v>116</v>
      </c>
      <c r="M48" s="110">
        <v>1</v>
      </c>
      <c r="N48" s="102" t="s">
        <v>116</v>
      </c>
      <c r="O48" s="102" t="s">
        <v>116</v>
      </c>
      <c r="P48" s="111">
        <v>1</v>
      </c>
      <c r="Q48" s="47" t="s">
        <v>288</v>
      </c>
      <c r="R48" s="52">
        <v>0</v>
      </c>
      <c r="S48" s="49" t="s">
        <v>289</v>
      </c>
      <c r="T48" s="78" t="s">
        <v>351</v>
      </c>
      <c r="U48" s="49" t="s">
        <v>352</v>
      </c>
      <c r="V48" s="27">
        <v>0.86</v>
      </c>
      <c r="W48" s="57" t="s">
        <v>353</v>
      </c>
      <c r="X48" s="210">
        <v>0.9</v>
      </c>
      <c r="Y48" s="28" t="s">
        <v>354</v>
      </c>
    </row>
    <row r="49" spans="1:25" ht="210">
      <c r="A49" s="43" t="s">
        <v>39</v>
      </c>
      <c r="B49" s="43" t="s">
        <v>40</v>
      </c>
      <c r="C49" s="43" t="s">
        <v>56</v>
      </c>
      <c r="D49" s="43" t="s">
        <v>42</v>
      </c>
      <c r="E49" s="43" t="s">
        <v>43</v>
      </c>
      <c r="F49" s="43" t="s">
        <v>44</v>
      </c>
      <c r="G49" s="43" t="s">
        <v>160</v>
      </c>
      <c r="H49" s="43" t="s">
        <v>355</v>
      </c>
      <c r="I49" s="105">
        <v>0</v>
      </c>
      <c r="J49" s="104" t="s">
        <v>356</v>
      </c>
      <c r="K49" s="104" t="s">
        <v>357</v>
      </c>
      <c r="L49" s="105">
        <v>0</v>
      </c>
      <c r="M49" s="105">
        <v>0</v>
      </c>
      <c r="N49" s="105">
        <v>0</v>
      </c>
      <c r="O49" s="105">
        <v>1</v>
      </c>
      <c r="P49" s="105">
        <v>1</v>
      </c>
      <c r="Q49" s="47" t="s">
        <v>164</v>
      </c>
      <c r="R49" s="52">
        <v>0</v>
      </c>
      <c r="S49" s="49" t="s">
        <v>358</v>
      </c>
      <c r="T49" s="55">
        <v>0</v>
      </c>
      <c r="U49" s="49" t="s">
        <v>358</v>
      </c>
      <c r="V49" s="27"/>
      <c r="W49" s="57" t="s">
        <v>359</v>
      </c>
      <c r="X49" s="208"/>
      <c r="Y49" s="28" t="s">
        <v>360</v>
      </c>
    </row>
    <row r="50" spans="1:25" ht="225">
      <c r="A50" s="43" t="s">
        <v>39</v>
      </c>
      <c r="B50" s="43" t="s">
        <v>40</v>
      </c>
      <c r="C50" s="43" t="s">
        <v>56</v>
      </c>
      <c r="D50" s="43" t="s">
        <v>42</v>
      </c>
      <c r="E50" s="43" t="s">
        <v>43</v>
      </c>
      <c r="F50" s="43" t="s">
        <v>44</v>
      </c>
      <c r="G50" s="43" t="s">
        <v>160</v>
      </c>
      <c r="H50" s="43" t="s">
        <v>355</v>
      </c>
      <c r="I50" s="105">
        <v>0</v>
      </c>
      <c r="J50" s="104" t="s">
        <v>361</v>
      </c>
      <c r="K50" s="104" t="s">
        <v>362</v>
      </c>
      <c r="L50" s="105">
        <v>0</v>
      </c>
      <c r="M50" s="105">
        <v>1</v>
      </c>
      <c r="N50" s="105">
        <v>0</v>
      </c>
      <c r="O50" s="105">
        <v>0</v>
      </c>
      <c r="P50" s="105">
        <v>1</v>
      </c>
      <c r="Q50" s="47" t="s">
        <v>164</v>
      </c>
      <c r="R50" s="52">
        <v>0</v>
      </c>
      <c r="S50" s="49" t="s">
        <v>363</v>
      </c>
      <c r="T50" s="55">
        <v>0</v>
      </c>
      <c r="U50" s="49" t="s">
        <v>364</v>
      </c>
      <c r="V50" s="27"/>
      <c r="W50" s="57" t="s">
        <v>365</v>
      </c>
      <c r="X50" s="208"/>
      <c r="Y50" s="28" t="s">
        <v>366</v>
      </c>
    </row>
    <row r="51" spans="1:25" ht="255">
      <c r="A51" s="43" t="s">
        <v>39</v>
      </c>
      <c r="B51" s="43" t="s">
        <v>40</v>
      </c>
      <c r="C51" s="43" t="s">
        <v>56</v>
      </c>
      <c r="D51" s="43" t="s">
        <v>42</v>
      </c>
      <c r="E51" s="43" t="s">
        <v>43</v>
      </c>
      <c r="F51" s="43" t="s">
        <v>44</v>
      </c>
      <c r="G51" s="43" t="s">
        <v>160</v>
      </c>
      <c r="H51" s="43" t="s">
        <v>367</v>
      </c>
      <c r="I51" s="105">
        <v>0</v>
      </c>
      <c r="J51" s="104" t="s">
        <v>368</v>
      </c>
      <c r="K51" s="104" t="s">
        <v>369</v>
      </c>
      <c r="L51" s="105">
        <v>1</v>
      </c>
      <c r="M51" s="105">
        <v>0</v>
      </c>
      <c r="N51" s="105">
        <v>0</v>
      </c>
      <c r="O51" s="105">
        <v>0</v>
      </c>
      <c r="P51" s="105">
        <v>1</v>
      </c>
      <c r="Q51" s="47" t="s">
        <v>164</v>
      </c>
      <c r="R51" s="52">
        <v>0</v>
      </c>
      <c r="S51" s="49" t="s">
        <v>370</v>
      </c>
      <c r="T51" s="55">
        <v>1</v>
      </c>
      <c r="U51" s="49" t="s">
        <v>371</v>
      </c>
      <c r="V51" s="27"/>
      <c r="W51" s="57" t="s">
        <v>372</v>
      </c>
      <c r="X51" s="208"/>
      <c r="Y51" s="28" t="s">
        <v>373</v>
      </c>
    </row>
    <row r="52" spans="1:25" ht="409.5">
      <c r="A52" s="43" t="s">
        <v>39</v>
      </c>
      <c r="B52" s="43" t="s">
        <v>40</v>
      </c>
      <c r="C52" s="43" t="s">
        <v>56</v>
      </c>
      <c r="D52" s="43" t="s">
        <v>42</v>
      </c>
      <c r="E52" s="43" t="s">
        <v>43</v>
      </c>
      <c r="F52" s="43" t="s">
        <v>374</v>
      </c>
      <c r="G52" s="43" t="s">
        <v>375</v>
      </c>
      <c r="H52" s="43" t="s">
        <v>376</v>
      </c>
      <c r="I52" s="59">
        <v>0</v>
      </c>
      <c r="J52" s="42" t="s">
        <v>377</v>
      </c>
      <c r="K52" s="43" t="s">
        <v>378</v>
      </c>
      <c r="L52" s="102">
        <v>1</v>
      </c>
      <c r="M52" s="102">
        <v>1</v>
      </c>
      <c r="N52" s="102">
        <v>1</v>
      </c>
      <c r="O52" s="102">
        <v>1</v>
      </c>
      <c r="P52" s="102">
        <v>1</v>
      </c>
      <c r="Q52" s="52" t="s">
        <v>379</v>
      </c>
      <c r="R52" s="48">
        <v>0.62</v>
      </c>
      <c r="S52" s="49" t="s">
        <v>380</v>
      </c>
      <c r="T52" s="78">
        <v>0.86670000000000003</v>
      </c>
      <c r="U52" s="49" t="s">
        <v>381</v>
      </c>
      <c r="V52" s="78">
        <v>0.18</v>
      </c>
      <c r="W52" s="57" t="s">
        <v>382</v>
      </c>
      <c r="X52" s="227">
        <v>0.21079999999999999</v>
      </c>
      <c r="Y52" s="28" t="s">
        <v>383</v>
      </c>
    </row>
    <row r="53" spans="1:25" ht="409.5">
      <c r="A53" s="43" t="s">
        <v>39</v>
      </c>
      <c r="B53" s="43" t="s">
        <v>40</v>
      </c>
      <c r="C53" s="43" t="s">
        <v>56</v>
      </c>
      <c r="D53" s="43" t="s">
        <v>42</v>
      </c>
      <c r="E53" s="43" t="s">
        <v>43</v>
      </c>
      <c r="F53" s="43" t="s">
        <v>374</v>
      </c>
      <c r="G53" s="43" t="s">
        <v>375</v>
      </c>
      <c r="H53" s="104" t="s">
        <v>384</v>
      </c>
      <c r="I53" s="112" t="s">
        <v>385</v>
      </c>
      <c r="J53" s="113" t="s">
        <v>386</v>
      </c>
      <c r="K53" s="113" t="s">
        <v>387</v>
      </c>
      <c r="L53" s="52">
        <v>0</v>
      </c>
      <c r="M53" s="52">
        <v>1</v>
      </c>
      <c r="N53" s="52">
        <v>2</v>
      </c>
      <c r="O53" s="52">
        <v>1</v>
      </c>
      <c r="P53" s="52">
        <v>4</v>
      </c>
      <c r="Q53" s="47" t="s">
        <v>62</v>
      </c>
      <c r="R53" s="52"/>
      <c r="S53" s="49"/>
      <c r="T53" s="78">
        <v>1</v>
      </c>
      <c r="U53" s="49" t="s">
        <v>388</v>
      </c>
      <c r="V53" s="26">
        <v>0.48</v>
      </c>
      <c r="W53" s="57" t="s">
        <v>389</v>
      </c>
      <c r="X53" s="215">
        <v>0.5</v>
      </c>
      <c r="Y53" s="28" t="s">
        <v>390</v>
      </c>
    </row>
    <row r="54" spans="1:25" ht="409.5">
      <c r="A54" s="43" t="s">
        <v>39</v>
      </c>
      <c r="B54" s="43" t="s">
        <v>40</v>
      </c>
      <c r="C54" s="43" t="s">
        <v>41</v>
      </c>
      <c r="D54" s="43" t="s">
        <v>42</v>
      </c>
      <c r="E54" s="43" t="s">
        <v>43</v>
      </c>
      <c r="F54" s="43" t="s">
        <v>254</v>
      </c>
      <c r="G54" s="43" t="s">
        <v>238</v>
      </c>
      <c r="H54" s="43" t="s">
        <v>391</v>
      </c>
      <c r="I54" s="105">
        <v>0</v>
      </c>
      <c r="J54" s="106" t="s">
        <v>392</v>
      </c>
      <c r="K54" s="106" t="s">
        <v>393</v>
      </c>
      <c r="L54" s="79">
        <v>1</v>
      </c>
      <c r="M54" s="79">
        <v>1</v>
      </c>
      <c r="N54" s="79">
        <v>0</v>
      </c>
      <c r="O54" s="79">
        <v>0</v>
      </c>
      <c r="P54" s="79">
        <v>1</v>
      </c>
      <c r="Q54" s="114" t="s">
        <v>394</v>
      </c>
      <c r="R54" s="52">
        <v>0</v>
      </c>
      <c r="S54" s="49" t="s">
        <v>263</v>
      </c>
      <c r="T54" s="78">
        <v>0.9</v>
      </c>
      <c r="U54" s="49" t="s">
        <v>395</v>
      </c>
      <c r="V54" s="26">
        <v>0.5</v>
      </c>
      <c r="W54" s="57" t="s">
        <v>396</v>
      </c>
      <c r="X54" s="215">
        <v>0.7</v>
      </c>
      <c r="Y54" s="28" t="s">
        <v>397</v>
      </c>
    </row>
    <row r="55" spans="1:25" ht="409.5">
      <c r="A55" s="43" t="s">
        <v>39</v>
      </c>
      <c r="B55" s="43" t="s">
        <v>40</v>
      </c>
      <c r="C55" s="43" t="s">
        <v>41</v>
      </c>
      <c r="D55" s="43" t="s">
        <v>42</v>
      </c>
      <c r="E55" s="43" t="s">
        <v>236</v>
      </c>
      <c r="F55" s="43" t="s">
        <v>267</v>
      </c>
      <c r="G55" s="43" t="s">
        <v>268</v>
      </c>
      <c r="H55" s="104" t="s">
        <v>398</v>
      </c>
      <c r="I55" s="105">
        <v>0</v>
      </c>
      <c r="J55" s="104" t="s">
        <v>399</v>
      </c>
      <c r="K55" s="107" t="s">
        <v>400</v>
      </c>
      <c r="L55" s="115">
        <v>0</v>
      </c>
      <c r="M55" s="116">
        <v>1</v>
      </c>
      <c r="N55" s="116">
        <v>1</v>
      </c>
      <c r="O55" s="116">
        <v>1</v>
      </c>
      <c r="P55" s="116">
        <v>1</v>
      </c>
      <c r="Q55" s="47" t="s">
        <v>272</v>
      </c>
      <c r="R55" s="52">
        <v>0</v>
      </c>
      <c r="S55" s="49" t="s">
        <v>116</v>
      </c>
      <c r="T55" s="78">
        <f>+(9/9)</f>
        <v>1</v>
      </c>
      <c r="U55" s="49" t="s">
        <v>401</v>
      </c>
      <c r="V55" s="26">
        <v>0.25</v>
      </c>
      <c r="W55" s="57" t="s">
        <v>402</v>
      </c>
      <c r="X55" s="215">
        <v>0.25</v>
      </c>
      <c r="Y55" s="28" t="s">
        <v>403</v>
      </c>
    </row>
    <row r="56" spans="1:25" ht="409.5">
      <c r="A56" s="43" t="s">
        <v>39</v>
      </c>
      <c r="B56" s="43" t="s">
        <v>40</v>
      </c>
      <c r="C56" s="43" t="s">
        <v>41</v>
      </c>
      <c r="D56" s="43" t="s">
        <v>42</v>
      </c>
      <c r="E56" s="43" t="s">
        <v>236</v>
      </c>
      <c r="F56" s="43" t="s">
        <v>267</v>
      </c>
      <c r="G56" s="43" t="s">
        <v>268</v>
      </c>
      <c r="H56" s="104" t="s">
        <v>404</v>
      </c>
      <c r="I56" s="105">
        <v>0</v>
      </c>
      <c r="J56" s="104" t="s">
        <v>405</v>
      </c>
      <c r="K56" s="104" t="s">
        <v>406</v>
      </c>
      <c r="L56" s="115">
        <v>0</v>
      </c>
      <c r="M56" s="115">
        <v>2</v>
      </c>
      <c r="N56" s="115">
        <v>1</v>
      </c>
      <c r="O56" s="115">
        <v>0</v>
      </c>
      <c r="P56" s="115">
        <v>3</v>
      </c>
      <c r="Q56" s="47" t="s">
        <v>272</v>
      </c>
      <c r="R56" s="52">
        <v>0</v>
      </c>
      <c r="S56" s="49" t="s">
        <v>116</v>
      </c>
      <c r="T56" s="78">
        <v>1.9E-2</v>
      </c>
      <c r="U56" s="49" t="s">
        <v>407</v>
      </c>
      <c r="V56" s="26">
        <v>0.25</v>
      </c>
      <c r="W56" s="57" t="s">
        <v>408</v>
      </c>
      <c r="X56" s="215">
        <v>0.25</v>
      </c>
      <c r="Y56" s="28" t="s">
        <v>409</v>
      </c>
    </row>
    <row r="57" spans="1:25" ht="409.5">
      <c r="A57" s="43" t="s">
        <v>39</v>
      </c>
      <c r="B57" s="43" t="s">
        <v>40</v>
      </c>
      <c r="C57" s="43" t="s">
        <v>41</v>
      </c>
      <c r="D57" s="43" t="s">
        <v>42</v>
      </c>
      <c r="E57" s="43" t="s">
        <v>236</v>
      </c>
      <c r="F57" s="43" t="s">
        <v>267</v>
      </c>
      <c r="G57" s="43" t="s">
        <v>268</v>
      </c>
      <c r="H57" s="104" t="s">
        <v>269</v>
      </c>
      <c r="I57" s="105">
        <v>0</v>
      </c>
      <c r="J57" s="104" t="s">
        <v>410</v>
      </c>
      <c r="K57" s="104" t="s">
        <v>411</v>
      </c>
      <c r="L57" s="115">
        <v>0</v>
      </c>
      <c r="M57" s="116">
        <v>0.3</v>
      </c>
      <c r="N57" s="116">
        <v>0.3</v>
      </c>
      <c r="O57" s="116">
        <v>0.4</v>
      </c>
      <c r="P57" s="116">
        <v>1</v>
      </c>
      <c r="Q57" s="47" t="s">
        <v>272</v>
      </c>
      <c r="R57" s="55">
        <v>0</v>
      </c>
      <c r="S57" s="49" t="s">
        <v>116</v>
      </c>
      <c r="T57" s="50">
        <v>0.3</v>
      </c>
      <c r="U57" s="49" t="s">
        <v>412</v>
      </c>
      <c r="V57" s="31">
        <v>7.4999999999999997E-2</v>
      </c>
      <c r="W57" s="57" t="s">
        <v>413</v>
      </c>
      <c r="X57" s="228">
        <v>7.4999999999999997E-2</v>
      </c>
      <c r="Y57" s="28" t="s">
        <v>414</v>
      </c>
    </row>
    <row r="58" spans="1:25" ht="270">
      <c r="A58" s="43" t="s">
        <v>39</v>
      </c>
      <c r="B58" s="43" t="s">
        <v>40</v>
      </c>
      <c r="C58" s="43" t="s">
        <v>41</v>
      </c>
      <c r="D58" s="43" t="s">
        <v>42</v>
      </c>
      <c r="E58" s="43" t="s">
        <v>236</v>
      </c>
      <c r="F58" s="43" t="s">
        <v>267</v>
      </c>
      <c r="G58" s="43" t="s">
        <v>268</v>
      </c>
      <c r="H58" s="104" t="s">
        <v>415</v>
      </c>
      <c r="I58" s="105">
        <v>0</v>
      </c>
      <c r="J58" s="47" t="s">
        <v>91</v>
      </c>
      <c r="K58" s="104" t="s">
        <v>416</v>
      </c>
      <c r="L58" s="105">
        <v>0</v>
      </c>
      <c r="M58" s="105">
        <v>1</v>
      </c>
      <c r="N58" s="105">
        <v>0</v>
      </c>
      <c r="O58" s="105">
        <v>0</v>
      </c>
      <c r="P58" s="105">
        <v>1</v>
      </c>
      <c r="Q58" s="47" t="s">
        <v>272</v>
      </c>
      <c r="R58" s="55">
        <v>0</v>
      </c>
      <c r="S58" s="49" t="s">
        <v>116</v>
      </c>
      <c r="T58" s="78">
        <v>0.01</v>
      </c>
      <c r="U58" s="49" t="s">
        <v>417</v>
      </c>
      <c r="V58" s="26">
        <v>1</v>
      </c>
      <c r="W58" s="57" t="s">
        <v>418</v>
      </c>
      <c r="X58" s="229">
        <v>1</v>
      </c>
      <c r="Y58" s="28" t="s">
        <v>419</v>
      </c>
    </row>
    <row r="59" spans="1:25" ht="190.15" customHeight="1">
      <c r="A59" s="43" t="s">
        <v>39</v>
      </c>
      <c r="B59" s="43" t="s">
        <v>55</v>
      </c>
      <c r="C59" s="43" t="s">
        <v>56</v>
      </c>
      <c r="D59" s="43" t="s">
        <v>42</v>
      </c>
      <c r="E59" s="43" t="s">
        <v>43</v>
      </c>
      <c r="F59" s="43" t="s">
        <v>44</v>
      </c>
      <c r="G59" s="43" t="s">
        <v>45</v>
      </c>
      <c r="H59" s="104" t="s">
        <v>420</v>
      </c>
      <c r="I59" s="77">
        <v>0.4526</v>
      </c>
      <c r="J59" s="43" t="s">
        <v>421</v>
      </c>
      <c r="K59" s="43" t="s">
        <v>422</v>
      </c>
      <c r="L59" s="117">
        <v>0.47</v>
      </c>
      <c r="M59" s="117">
        <v>0.48</v>
      </c>
      <c r="N59" s="117">
        <v>0.49</v>
      </c>
      <c r="O59" s="117">
        <v>0.5</v>
      </c>
      <c r="P59" s="117">
        <v>0.5</v>
      </c>
      <c r="Q59" s="47" t="s">
        <v>62</v>
      </c>
      <c r="R59" s="118">
        <v>52.11</v>
      </c>
      <c r="S59" s="119" t="s">
        <v>423</v>
      </c>
      <c r="T59" s="55">
        <v>0</v>
      </c>
      <c r="U59" s="120" t="s">
        <v>424</v>
      </c>
      <c r="V59" s="27" t="s">
        <v>66</v>
      </c>
      <c r="W59" s="57" t="s">
        <v>425</v>
      </c>
      <c r="X59" s="208" t="s">
        <v>68</v>
      </c>
      <c r="Y59" s="28" t="s">
        <v>426</v>
      </c>
    </row>
    <row r="60" spans="1:25" ht="409.5">
      <c r="A60" s="43" t="s">
        <v>39</v>
      </c>
      <c r="B60" s="43" t="s">
        <v>55</v>
      </c>
      <c r="C60" s="43" t="s">
        <v>56</v>
      </c>
      <c r="D60" s="43" t="s">
        <v>42</v>
      </c>
      <c r="E60" s="43" t="s">
        <v>43</v>
      </c>
      <c r="F60" s="43" t="s">
        <v>44</v>
      </c>
      <c r="G60" s="43" t="s">
        <v>45</v>
      </c>
      <c r="H60" s="104" t="s">
        <v>427</v>
      </c>
      <c r="I60" s="105">
        <v>0</v>
      </c>
      <c r="J60" s="113" t="s">
        <v>428</v>
      </c>
      <c r="K60" s="113" t="s">
        <v>429</v>
      </c>
      <c r="L60" s="121">
        <v>2500000</v>
      </c>
      <c r="M60" s="121">
        <v>2500000</v>
      </c>
      <c r="N60" s="121">
        <v>2500000</v>
      </c>
      <c r="O60" s="121">
        <v>2500000</v>
      </c>
      <c r="P60" s="121">
        <v>10000000</v>
      </c>
      <c r="Q60" s="47" t="s">
        <v>62</v>
      </c>
      <c r="R60" s="122">
        <v>1794009</v>
      </c>
      <c r="S60" s="49" t="s">
        <v>430</v>
      </c>
      <c r="T60" s="122">
        <v>2519389</v>
      </c>
      <c r="U60" s="49" t="s">
        <v>431</v>
      </c>
      <c r="V60" s="123">
        <v>244378</v>
      </c>
      <c r="W60" s="124" t="s">
        <v>432</v>
      </c>
      <c r="X60" s="211">
        <v>2196837</v>
      </c>
      <c r="Y60" s="29" t="s">
        <v>433</v>
      </c>
    </row>
    <row r="61" spans="1:25" ht="409.6">
      <c r="A61" s="43" t="s">
        <v>39</v>
      </c>
      <c r="B61" s="43" t="s">
        <v>55</v>
      </c>
      <c r="C61" s="43" t="s">
        <v>56</v>
      </c>
      <c r="D61" s="43" t="s">
        <v>42</v>
      </c>
      <c r="E61" s="43" t="s">
        <v>43</v>
      </c>
      <c r="F61" s="43" t="s">
        <v>44</v>
      </c>
      <c r="G61" s="43" t="s">
        <v>45</v>
      </c>
      <c r="H61" s="104" t="s">
        <v>427</v>
      </c>
      <c r="I61" s="105">
        <v>0</v>
      </c>
      <c r="J61" s="113" t="s">
        <v>434</v>
      </c>
      <c r="K61" s="113" t="s">
        <v>435</v>
      </c>
      <c r="L61" s="125">
        <v>3300</v>
      </c>
      <c r="M61" s="125">
        <v>6221</v>
      </c>
      <c r="N61" s="125">
        <v>9332</v>
      </c>
      <c r="O61" s="125">
        <v>11751</v>
      </c>
      <c r="P61" s="125">
        <v>11751</v>
      </c>
      <c r="Q61" s="47" t="s">
        <v>62</v>
      </c>
      <c r="R61" s="122">
        <v>2526</v>
      </c>
      <c r="S61" s="49" t="s">
        <v>436</v>
      </c>
      <c r="T61" s="122">
        <v>5027</v>
      </c>
      <c r="U61" s="49" t="s">
        <v>437</v>
      </c>
      <c r="V61" s="126">
        <v>2457</v>
      </c>
      <c r="W61" s="124" t="s">
        <v>438</v>
      </c>
      <c r="X61" s="211">
        <v>4026</v>
      </c>
      <c r="Y61" s="29" t="s">
        <v>439</v>
      </c>
    </row>
    <row r="62" spans="1:25" ht="155.44999999999999" customHeight="1">
      <c r="A62" s="42" t="s">
        <v>134</v>
      </c>
      <c r="B62" s="42" t="s">
        <v>135</v>
      </c>
      <c r="C62" s="42" t="s">
        <v>136</v>
      </c>
      <c r="D62" s="42" t="s">
        <v>42</v>
      </c>
      <c r="E62" s="42" t="s">
        <v>43</v>
      </c>
      <c r="F62" s="42" t="s">
        <v>44</v>
      </c>
      <c r="G62" s="43" t="s">
        <v>45</v>
      </c>
      <c r="H62" s="42" t="s">
        <v>440</v>
      </c>
      <c r="I62" s="59">
        <v>0</v>
      </c>
      <c r="J62" s="70" t="s">
        <v>138</v>
      </c>
      <c r="K62" s="70" t="s">
        <v>441</v>
      </c>
      <c r="L62" s="102">
        <v>0.4</v>
      </c>
      <c r="M62" s="102">
        <v>0.6</v>
      </c>
      <c r="N62" s="102">
        <v>0.8</v>
      </c>
      <c r="O62" s="102">
        <v>0.95</v>
      </c>
      <c r="P62" s="102">
        <v>0.95</v>
      </c>
      <c r="Q62" s="47" t="s">
        <v>62</v>
      </c>
      <c r="R62" s="50">
        <v>0.61499999999999999</v>
      </c>
      <c r="S62" s="49" t="s">
        <v>442</v>
      </c>
      <c r="T62" s="50">
        <v>0.63800000000000001</v>
      </c>
      <c r="U62" s="49" t="s">
        <v>443</v>
      </c>
      <c r="V62" s="26">
        <v>0.72</v>
      </c>
      <c r="W62" s="57" t="s">
        <v>444</v>
      </c>
      <c r="X62" s="215">
        <v>0.7</v>
      </c>
      <c r="Y62" s="28" t="s">
        <v>445</v>
      </c>
    </row>
    <row r="63" spans="1:25" hidden="1">
      <c r="A63" s="158"/>
      <c r="B63" s="158"/>
      <c r="C63" s="158"/>
      <c r="D63" s="158"/>
      <c r="E63" s="158"/>
      <c r="F63" s="158"/>
      <c r="G63" s="159"/>
      <c r="H63" s="158"/>
      <c r="I63" s="158"/>
      <c r="J63" s="189"/>
      <c r="K63" s="189"/>
      <c r="L63" s="158"/>
      <c r="M63" s="158"/>
      <c r="N63" s="158"/>
      <c r="O63" s="158"/>
      <c r="P63" s="158"/>
      <c r="Q63" s="158"/>
      <c r="R63" s="158"/>
      <c r="S63" s="158"/>
      <c r="T63" s="158"/>
      <c r="U63" s="158"/>
      <c r="V63" s="190"/>
      <c r="W63" s="159"/>
      <c r="X63" s="158"/>
      <c r="Y63" s="158"/>
    </row>
    <row r="64" spans="1:25" hidden="1">
      <c r="J64" s="41"/>
      <c r="K64" s="41"/>
    </row>
    <row r="65" spans="10:11" hidden="1">
      <c r="J65" s="41"/>
      <c r="K65" s="41"/>
    </row>
    <row r="66" spans="10:11" hidden="1">
      <c r="J66" s="41"/>
      <c r="K66" s="41"/>
    </row>
    <row r="67" spans="10:11" hidden="1">
      <c r="J67" s="41"/>
      <c r="K67" s="41"/>
    </row>
    <row r="68" spans="10:11" hidden="1">
      <c r="J68" s="41"/>
      <c r="K68" s="41"/>
    </row>
    <row r="69" spans="10:11" hidden="1">
      <c r="J69" s="41"/>
      <c r="K69" s="41"/>
    </row>
    <row r="70" spans="10:11" hidden="1">
      <c r="J70" s="41"/>
      <c r="K70" s="41"/>
    </row>
    <row r="71" spans="10:11" hidden="1">
      <c r="J71" s="41"/>
      <c r="K71" s="41"/>
    </row>
    <row r="72" spans="10:11" hidden="1">
      <c r="J72" s="41"/>
      <c r="K72" s="41"/>
    </row>
    <row r="73" spans="10:11" hidden="1">
      <c r="J73" s="41"/>
      <c r="K73" s="41"/>
    </row>
    <row r="74" spans="10:11" hidden="1">
      <c r="J74" s="41"/>
      <c r="K74" s="41"/>
    </row>
    <row r="75" spans="10:11" hidden="1">
      <c r="J75" s="41"/>
      <c r="K75" s="41"/>
    </row>
    <row r="76" spans="10:11" hidden="1">
      <c r="J76" s="41"/>
      <c r="K76" s="41"/>
    </row>
    <row r="77" spans="10:11" hidden="1">
      <c r="J77" s="41"/>
      <c r="K77" s="41"/>
    </row>
    <row r="78" spans="10:11" hidden="1">
      <c r="J78" s="41"/>
      <c r="K78" s="41"/>
    </row>
    <row r="79" spans="10:11" hidden="1">
      <c r="J79" s="41"/>
      <c r="K79" s="41"/>
    </row>
    <row r="80" spans="10:11" hidden="1">
      <c r="J80" s="41"/>
      <c r="K80" s="41"/>
    </row>
    <row r="81" spans="10:11" hidden="1">
      <c r="J81" s="41"/>
      <c r="K81" s="41"/>
    </row>
    <row r="82" spans="10:11" hidden="1">
      <c r="J82" s="41"/>
      <c r="K82" s="41"/>
    </row>
    <row r="83" spans="10:11" hidden="1">
      <c r="J83" s="41"/>
      <c r="K83" s="41"/>
    </row>
    <row r="84" spans="10:11" hidden="1">
      <c r="J84" s="41"/>
      <c r="K84" s="41"/>
    </row>
    <row r="85" spans="10:11" hidden="1">
      <c r="J85" s="41"/>
      <c r="K85" s="41"/>
    </row>
    <row r="86" spans="10:11" hidden="1">
      <c r="J86" s="41"/>
      <c r="K86" s="41"/>
    </row>
    <row r="87" spans="10:11" hidden="1">
      <c r="J87" s="41"/>
      <c r="K87" s="41"/>
    </row>
    <row r="88" spans="10:11" hidden="1">
      <c r="J88" s="41"/>
      <c r="K88" s="41"/>
    </row>
    <row r="89" spans="10:11" hidden="1">
      <c r="J89" s="41"/>
      <c r="K89" s="41"/>
    </row>
    <row r="90" spans="10:11" hidden="1">
      <c r="J90" s="41"/>
      <c r="K90" s="41"/>
    </row>
    <row r="91" spans="10:11" hidden="1">
      <c r="J91" s="41"/>
      <c r="K91" s="41"/>
    </row>
    <row r="92" spans="10:11" hidden="1">
      <c r="J92" s="41"/>
      <c r="K92" s="41"/>
    </row>
    <row r="93" spans="10:11" hidden="1">
      <c r="J93" s="41"/>
      <c r="K93" s="41"/>
    </row>
    <row r="94" spans="10:11" hidden="1">
      <c r="J94" s="41"/>
      <c r="K94" s="41"/>
    </row>
    <row r="95" spans="10:11" hidden="1">
      <c r="J95" s="41"/>
      <c r="K95" s="41"/>
    </row>
    <row r="96" spans="10:11" hidden="1">
      <c r="J96" s="41"/>
      <c r="K96" s="41"/>
    </row>
    <row r="97" spans="10:11" hidden="1">
      <c r="J97" s="41"/>
      <c r="K97" s="41"/>
    </row>
    <row r="98" spans="10:11" hidden="1">
      <c r="J98" s="41"/>
      <c r="K98" s="41"/>
    </row>
    <row r="99" spans="10:11" hidden="1">
      <c r="J99" s="41"/>
      <c r="K99" s="41"/>
    </row>
    <row r="100" spans="10:11" hidden="1">
      <c r="J100" s="41"/>
      <c r="K100" s="41"/>
    </row>
    <row r="101" spans="10:11" hidden="1">
      <c r="J101" s="41"/>
      <c r="K101" s="41"/>
    </row>
    <row r="102" spans="10:11" hidden="1">
      <c r="J102" s="41"/>
      <c r="K102" s="41"/>
    </row>
    <row r="103" spans="10:11" hidden="1">
      <c r="J103" s="41"/>
      <c r="K103" s="41"/>
    </row>
    <row r="104" spans="10:11" hidden="1">
      <c r="J104" s="41"/>
      <c r="K104" s="41"/>
    </row>
    <row r="105" spans="10:11" hidden="1">
      <c r="J105" s="41"/>
      <c r="K105" s="41"/>
    </row>
    <row r="106" spans="10:11" hidden="1">
      <c r="J106" s="41"/>
      <c r="K106" s="41"/>
    </row>
    <row r="107" spans="10:11" hidden="1">
      <c r="J107" s="41"/>
      <c r="K107" s="41"/>
    </row>
    <row r="108" spans="10:11" hidden="1">
      <c r="J108" s="41"/>
      <c r="K108" s="41"/>
    </row>
    <row r="109" spans="10:11" hidden="1">
      <c r="J109" s="41"/>
      <c r="K109" s="41"/>
    </row>
    <row r="110" spans="10:11" hidden="1">
      <c r="J110" s="41"/>
      <c r="K110" s="41"/>
    </row>
    <row r="111" spans="10:11" hidden="1">
      <c r="J111" s="41"/>
      <c r="K111" s="41"/>
    </row>
    <row r="112" spans="10:11" hidden="1">
      <c r="J112" s="41"/>
      <c r="K112" s="41"/>
    </row>
    <row r="113" spans="10:11" hidden="1">
      <c r="J113" s="41"/>
      <c r="K113" s="41"/>
    </row>
    <row r="114" spans="10:11" hidden="1">
      <c r="J114" s="41"/>
      <c r="K114" s="41"/>
    </row>
    <row r="115" spans="10:11" hidden="1">
      <c r="J115" s="41"/>
      <c r="K115" s="41"/>
    </row>
    <row r="116" spans="10:11" hidden="1">
      <c r="J116" s="41"/>
      <c r="K116" s="41"/>
    </row>
    <row r="117" spans="10:11" hidden="1">
      <c r="J117" s="41"/>
      <c r="K117" s="41"/>
    </row>
    <row r="118" spans="10:11" hidden="1">
      <c r="J118" s="41"/>
      <c r="K118" s="41"/>
    </row>
    <row r="119" spans="10:11" hidden="1">
      <c r="J119" s="41"/>
      <c r="K119" s="41"/>
    </row>
    <row r="120" spans="10:11" hidden="1">
      <c r="J120" s="41"/>
      <c r="K120" s="41"/>
    </row>
    <row r="121" spans="10:11" hidden="1">
      <c r="J121" s="41"/>
      <c r="K121" s="41"/>
    </row>
    <row r="122" spans="10:11" hidden="1">
      <c r="J122" s="41"/>
      <c r="K122" s="41"/>
    </row>
    <row r="123" spans="10:11" hidden="1">
      <c r="J123" s="41"/>
      <c r="K123" s="41"/>
    </row>
    <row r="124" spans="10:11" hidden="1">
      <c r="J124" s="41"/>
      <c r="K124" s="41"/>
    </row>
    <row r="125" spans="10:11" hidden="1">
      <c r="J125" s="41"/>
      <c r="K125" s="41"/>
    </row>
    <row r="126" spans="10:11" hidden="1">
      <c r="J126" s="41"/>
      <c r="K126" s="41"/>
    </row>
    <row r="127" spans="10:11" hidden="1">
      <c r="J127" s="41"/>
      <c r="K127" s="41"/>
    </row>
    <row r="128" spans="10:11" hidden="1">
      <c r="J128" s="41"/>
      <c r="K128" s="41"/>
    </row>
    <row r="129" spans="10:11" hidden="1">
      <c r="J129" s="41"/>
      <c r="K129" s="41"/>
    </row>
    <row r="130" spans="10:11" hidden="1">
      <c r="J130" s="41"/>
      <c r="K130" s="41"/>
    </row>
    <row r="131" spans="10:11" hidden="1">
      <c r="J131" s="41"/>
      <c r="K131" s="41"/>
    </row>
    <row r="132" spans="10:11" hidden="1">
      <c r="J132" s="41"/>
      <c r="K132" s="41"/>
    </row>
    <row r="133" spans="10:11" hidden="1">
      <c r="J133" s="41"/>
      <c r="K133" s="41"/>
    </row>
    <row r="134" spans="10:11" hidden="1">
      <c r="J134" s="41"/>
      <c r="K134" s="41"/>
    </row>
    <row r="135" spans="10:11" hidden="1">
      <c r="J135" s="41"/>
      <c r="K135" s="41"/>
    </row>
    <row r="136" spans="10:11" hidden="1">
      <c r="J136" s="41"/>
      <c r="K136" s="41"/>
    </row>
    <row r="137" spans="10:11" hidden="1">
      <c r="J137" s="41"/>
      <c r="K137" s="41"/>
    </row>
    <row r="138" spans="10:11" hidden="1">
      <c r="J138" s="41"/>
      <c r="K138" s="41"/>
    </row>
    <row r="139" spans="10:11" hidden="1">
      <c r="J139" s="41"/>
      <c r="K139" s="41"/>
    </row>
    <row r="140" spans="10:11" hidden="1">
      <c r="J140" s="41"/>
      <c r="K140" s="41"/>
    </row>
    <row r="141" spans="10:11" hidden="1">
      <c r="J141" s="41"/>
      <c r="K141" s="41"/>
    </row>
  </sheetData>
  <sheetProtection formatCells="0"/>
  <autoFilter ref="A6:Y62" xr:uid="{00000000-0001-0000-0200-000000000000}"/>
  <mergeCells count="3">
    <mergeCell ref="A1:B2"/>
    <mergeCell ref="V5:W5"/>
    <mergeCell ref="X5:Y5"/>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'LISTAS DESPLEGABLES'!$F$3:$F$22</xm:f>
          </x14:formula1>
          <xm:sqref>F49:F62 F7:F47</xm:sqref>
        </x14:dataValidation>
        <x14:dataValidation type="list" allowBlank="1" showInputMessage="1" showErrorMessage="1" xr:uid="{00000000-0002-0000-0200-000001000000}">
          <x14:formula1>
            <xm:f>'LISTAS DESPLEGABLES'!$G$3:$G$9</xm:f>
          </x14:formula1>
          <xm:sqref>F48 G7:G62</xm:sqref>
        </x14:dataValidation>
        <x14:dataValidation type="list" allowBlank="1" showInputMessage="1" showErrorMessage="1" xr:uid="{00000000-0002-0000-0200-000002000000}">
          <x14:formula1>
            <xm:f>'LISTAS DESPLEGABLES'!$A$3:$A$9</xm:f>
          </x14:formula1>
          <xm:sqref>A7:A62</xm:sqref>
        </x14:dataValidation>
        <x14:dataValidation type="list" allowBlank="1" showInputMessage="1" showErrorMessage="1" xr:uid="{00000000-0002-0000-0200-000003000000}">
          <x14:formula1>
            <xm:f>'LISTAS DESPLEGABLES'!$B$3:$B$21</xm:f>
          </x14:formula1>
          <xm:sqref>B7:B62</xm:sqref>
        </x14:dataValidation>
        <x14:dataValidation type="list" allowBlank="1" showInputMessage="1" showErrorMessage="1" xr:uid="{00000000-0002-0000-0200-000004000000}">
          <x14:formula1>
            <xm:f>'LISTAS DESPLEGABLES'!$C$4:$C$21</xm:f>
          </x14:formula1>
          <xm:sqref>C7:C62</xm:sqref>
        </x14:dataValidation>
        <x14:dataValidation type="list" allowBlank="1" showInputMessage="1" showErrorMessage="1" xr:uid="{00000000-0002-0000-0200-000005000000}">
          <x14:formula1>
            <xm:f>'LISTAS DESPLEGABLES'!$D$3:$D$9</xm:f>
          </x14:formula1>
          <xm:sqref>D7:D62</xm:sqref>
        </x14:dataValidation>
        <x14:dataValidation type="list" allowBlank="1" showInputMessage="1" showErrorMessage="1" xr:uid="{00000000-0002-0000-0200-000006000000}">
          <x14:formula1>
            <xm:f>'LISTAS DESPLEGABLES'!$E$3:$E$9</xm:f>
          </x14:formula1>
          <xm:sqref>E7:E62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7"/>
  <sheetViews>
    <sheetView workbookViewId="0">
      <selection activeCell="G4" sqref="G4"/>
    </sheetView>
  </sheetViews>
  <sheetFormatPr baseColWidth="10" defaultColWidth="11.42578125" defaultRowHeight="15"/>
  <cols>
    <col min="1" max="1" width="22.85546875" bestFit="1" customWidth="1"/>
    <col min="2" max="2" width="17.85546875" bestFit="1" customWidth="1"/>
    <col min="3" max="3" width="18.42578125" bestFit="1" customWidth="1"/>
    <col min="4" max="4" width="20.140625" bestFit="1" customWidth="1"/>
    <col min="5" max="5" width="21.7109375" bestFit="1" customWidth="1"/>
    <col min="6" max="6" width="19" bestFit="1" customWidth="1"/>
    <col min="7" max="7" width="37" bestFit="1" customWidth="1"/>
    <col min="8" max="8" width="36" bestFit="1" customWidth="1"/>
  </cols>
  <sheetData>
    <row r="1" spans="1:8">
      <c r="A1" s="236" t="s">
        <v>446</v>
      </c>
      <c r="B1" s="236"/>
      <c r="C1" s="236"/>
      <c r="D1" s="236"/>
      <c r="E1" s="236"/>
      <c r="F1" s="236"/>
      <c r="G1" s="236"/>
    </row>
    <row r="2" spans="1:8">
      <c r="A2" s="1" t="s">
        <v>447</v>
      </c>
      <c r="B2" s="1" t="s">
        <v>448</v>
      </c>
      <c r="C2" s="1" t="s">
        <v>449</v>
      </c>
      <c r="D2" s="1" t="s">
        <v>450</v>
      </c>
      <c r="E2" s="1" t="s">
        <v>451</v>
      </c>
      <c r="F2" s="1" t="s">
        <v>452</v>
      </c>
      <c r="G2" s="1" t="s">
        <v>453</v>
      </c>
      <c r="H2" s="4" t="s">
        <v>454</v>
      </c>
    </row>
    <row r="3" spans="1:8" ht="60.75" customHeight="1">
      <c r="A3" s="2" t="s">
        <v>455</v>
      </c>
      <c r="B3" s="2" t="s">
        <v>456</v>
      </c>
      <c r="C3" s="2"/>
      <c r="D3" s="2" t="s">
        <v>457</v>
      </c>
      <c r="E3" s="2" t="s">
        <v>282</v>
      </c>
      <c r="F3" s="2" t="s">
        <v>283</v>
      </c>
      <c r="G3" s="2" t="s">
        <v>45</v>
      </c>
      <c r="H3" s="5" t="s">
        <v>458</v>
      </c>
    </row>
    <row r="4" spans="1:8" ht="90">
      <c r="A4" s="2" t="s">
        <v>39</v>
      </c>
      <c r="B4" s="2" t="s">
        <v>40</v>
      </c>
      <c r="C4" s="2" t="s">
        <v>41</v>
      </c>
      <c r="D4" s="2" t="s">
        <v>42</v>
      </c>
      <c r="E4" s="2" t="s">
        <v>236</v>
      </c>
      <c r="F4" s="2" t="s">
        <v>459</v>
      </c>
      <c r="G4" s="2" t="s">
        <v>284</v>
      </c>
      <c r="H4" s="6" t="s">
        <v>460</v>
      </c>
    </row>
    <row r="5" spans="1:8" ht="105">
      <c r="A5" s="2" t="s">
        <v>86</v>
      </c>
      <c r="B5" s="2" t="s">
        <v>55</v>
      </c>
      <c r="C5" s="2" t="s">
        <v>56</v>
      </c>
      <c r="D5" s="2" t="s">
        <v>196</v>
      </c>
      <c r="E5" s="2" t="s">
        <v>43</v>
      </c>
      <c r="F5" s="2" t="s">
        <v>237</v>
      </c>
      <c r="G5" s="2" t="s">
        <v>160</v>
      </c>
      <c r="H5" s="5" t="s">
        <v>461</v>
      </c>
    </row>
    <row r="6" spans="1:8" ht="105">
      <c r="A6" s="2" t="s">
        <v>462</v>
      </c>
      <c r="B6" s="2" t="s">
        <v>463</v>
      </c>
      <c r="C6" s="2" t="s">
        <v>464</v>
      </c>
      <c r="D6" s="2" t="s">
        <v>465</v>
      </c>
      <c r="E6" s="2" t="s">
        <v>57</v>
      </c>
      <c r="F6" s="2" t="s">
        <v>267</v>
      </c>
      <c r="G6" s="2" t="s">
        <v>375</v>
      </c>
      <c r="H6" s="7" t="s">
        <v>466</v>
      </c>
    </row>
    <row r="7" spans="1:8" ht="60">
      <c r="A7" s="2" t="s">
        <v>467</v>
      </c>
      <c r="B7" s="2" t="s">
        <v>87</v>
      </c>
      <c r="C7" s="2" t="s">
        <v>468</v>
      </c>
      <c r="D7" s="2" t="s">
        <v>469</v>
      </c>
      <c r="E7" s="2" t="s">
        <v>470</v>
      </c>
      <c r="F7" s="2" t="s">
        <v>471</v>
      </c>
      <c r="G7" s="2" t="s">
        <v>238</v>
      </c>
      <c r="H7" s="7" t="s">
        <v>472</v>
      </c>
    </row>
    <row r="8" spans="1:8" ht="105">
      <c r="A8" s="2" t="s">
        <v>473</v>
      </c>
      <c r="B8" s="2" t="s">
        <v>87</v>
      </c>
      <c r="C8" s="2" t="s">
        <v>88</v>
      </c>
      <c r="D8" s="2" t="s">
        <v>474</v>
      </c>
      <c r="E8" s="2" t="s">
        <v>475</v>
      </c>
      <c r="F8" s="2" t="s">
        <v>254</v>
      </c>
      <c r="G8" s="2" t="s">
        <v>126</v>
      </c>
      <c r="H8" s="7" t="s">
        <v>476</v>
      </c>
    </row>
    <row r="9" spans="1:8" ht="105">
      <c r="A9" s="2" t="s">
        <v>134</v>
      </c>
      <c r="B9" s="2" t="s">
        <v>87</v>
      </c>
      <c r="C9" s="2" t="s">
        <v>477</v>
      </c>
      <c r="D9" s="2" t="s">
        <v>478</v>
      </c>
      <c r="E9" s="2" t="s">
        <v>479</v>
      </c>
      <c r="F9" s="2" t="s">
        <v>44</v>
      </c>
      <c r="G9" s="2" t="s">
        <v>268</v>
      </c>
      <c r="H9" s="7" t="s">
        <v>480</v>
      </c>
    </row>
    <row r="10" spans="1:8" ht="165">
      <c r="A10" s="2"/>
      <c r="B10" s="2" t="s">
        <v>481</v>
      </c>
      <c r="C10" s="2" t="s">
        <v>482</v>
      </c>
      <c r="D10" s="2"/>
      <c r="E10" s="2"/>
      <c r="F10" s="2" t="s">
        <v>197</v>
      </c>
      <c r="G10" s="2"/>
      <c r="H10" s="8" t="s">
        <v>483</v>
      </c>
    </row>
    <row r="11" spans="1:8" ht="150">
      <c r="A11" s="2"/>
      <c r="B11" s="2" t="s">
        <v>484</v>
      </c>
      <c r="C11" s="2" t="s">
        <v>485</v>
      </c>
      <c r="D11" s="2"/>
      <c r="E11" s="2"/>
      <c r="F11" s="2" t="s">
        <v>293</v>
      </c>
      <c r="G11" s="2"/>
      <c r="H11" s="8" t="s">
        <v>486</v>
      </c>
    </row>
    <row r="12" spans="1:8" ht="150">
      <c r="A12" s="2"/>
      <c r="B12" s="2" t="s">
        <v>484</v>
      </c>
      <c r="C12" s="2" t="s">
        <v>487</v>
      </c>
      <c r="D12" s="2"/>
      <c r="E12" s="2"/>
      <c r="F12" s="2" t="s">
        <v>374</v>
      </c>
      <c r="G12" s="2"/>
      <c r="H12" s="8" t="s">
        <v>488</v>
      </c>
    </row>
    <row r="13" spans="1:8" ht="90">
      <c r="A13" s="2"/>
      <c r="B13" s="2" t="s">
        <v>489</v>
      </c>
      <c r="C13" s="2" t="s">
        <v>490</v>
      </c>
      <c r="D13" s="2"/>
      <c r="E13" s="2"/>
      <c r="F13" s="2" t="s">
        <v>491</v>
      </c>
      <c r="G13" s="2"/>
      <c r="H13" s="8" t="s">
        <v>492</v>
      </c>
    </row>
    <row r="14" spans="1:8" ht="105">
      <c r="A14" s="2"/>
      <c r="B14" s="2" t="s">
        <v>489</v>
      </c>
      <c r="C14" s="2" t="s">
        <v>493</v>
      </c>
      <c r="D14" s="2"/>
      <c r="E14" s="2"/>
      <c r="F14" s="2" t="s">
        <v>494</v>
      </c>
      <c r="G14" s="2"/>
      <c r="H14" s="6" t="s">
        <v>495</v>
      </c>
    </row>
    <row r="15" spans="1:8" ht="60">
      <c r="A15" s="2"/>
      <c r="B15" s="2" t="s">
        <v>172</v>
      </c>
      <c r="C15" s="2" t="s">
        <v>173</v>
      </c>
      <c r="D15" s="2"/>
      <c r="E15" s="2"/>
      <c r="F15" s="2" t="s">
        <v>496</v>
      </c>
      <c r="G15" s="2"/>
      <c r="H15" s="6" t="s">
        <v>483</v>
      </c>
    </row>
    <row r="16" spans="1:8" ht="90">
      <c r="A16" s="2"/>
      <c r="B16" s="2" t="s">
        <v>497</v>
      </c>
      <c r="C16" s="2" t="s">
        <v>498</v>
      </c>
      <c r="D16" s="2"/>
      <c r="E16" s="2"/>
      <c r="F16" s="2" t="s">
        <v>499</v>
      </c>
      <c r="G16" s="2"/>
      <c r="H16" s="9" t="s">
        <v>500</v>
      </c>
    </row>
    <row r="17" spans="1:8" ht="60">
      <c r="A17" s="2"/>
      <c r="B17" s="2" t="s">
        <v>501</v>
      </c>
      <c r="C17" s="2" t="s">
        <v>502</v>
      </c>
      <c r="D17" s="2"/>
      <c r="E17" s="2"/>
      <c r="F17" s="2" t="s">
        <v>58</v>
      </c>
      <c r="G17" s="2"/>
      <c r="H17" s="8" t="s">
        <v>503</v>
      </c>
    </row>
    <row r="18" spans="1:8" ht="120">
      <c r="A18" s="2"/>
      <c r="B18" s="2" t="s">
        <v>504</v>
      </c>
      <c r="C18" s="2" t="s">
        <v>505</v>
      </c>
      <c r="D18" s="2"/>
      <c r="E18" s="2"/>
      <c r="F18" s="2" t="s">
        <v>506</v>
      </c>
      <c r="G18" s="2"/>
      <c r="H18" s="10" t="s">
        <v>507</v>
      </c>
    </row>
    <row r="19" spans="1:8" ht="75">
      <c r="A19" s="2"/>
      <c r="B19" s="2" t="s">
        <v>152</v>
      </c>
      <c r="C19" s="2" t="s">
        <v>153</v>
      </c>
      <c r="D19" s="2"/>
      <c r="E19" s="2"/>
      <c r="F19" s="2" t="s">
        <v>508</v>
      </c>
      <c r="G19" s="2"/>
      <c r="H19" s="10" t="s">
        <v>509</v>
      </c>
    </row>
    <row r="20" spans="1:8" ht="120">
      <c r="A20" s="2"/>
      <c r="B20" s="2" t="s">
        <v>135</v>
      </c>
      <c r="C20" s="2" t="s">
        <v>136</v>
      </c>
      <c r="D20" s="2"/>
      <c r="E20" s="2"/>
      <c r="F20" s="3"/>
      <c r="G20" s="2"/>
      <c r="H20" s="10" t="s">
        <v>510</v>
      </c>
    </row>
    <row r="21" spans="1:8" ht="75">
      <c r="A21" s="2"/>
      <c r="B21" s="2" t="s">
        <v>219</v>
      </c>
      <c r="C21" s="2" t="s">
        <v>220</v>
      </c>
      <c r="D21" s="2"/>
      <c r="E21" s="2"/>
      <c r="F21" s="2" t="s">
        <v>511</v>
      </c>
      <c r="G21" s="2"/>
      <c r="H21" s="10" t="s">
        <v>512</v>
      </c>
    </row>
    <row r="22" spans="1:8" ht="30">
      <c r="A22" s="2"/>
      <c r="B22" s="2"/>
      <c r="C22" s="2"/>
      <c r="D22" s="2"/>
      <c r="E22" s="2"/>
      <c r="F22" s="2" t="s">
        <v>513</v>
      </c>
      <c r="G22" s="2"/>
      <c r="H22" s="10" t="s">
        <v>514</v>
      </c>
    </row>
    <row r="23" spans="1:8">
      <c r="H23" s="10" t="s">
        <v>460</v>
      </c>
    </row>
    <row r="24" spans="1:8">
      <c r="H24" s="9" t="s">
        <v>515</v>
      </c>
    </row>
    <row r="25" spans="1:8">
      <c r="H25" s="9" t="s">
        <v>515</v>
      </c>
    </row>
    <row r="26" spans="1:8">
      <c r="H26" s="6" t="s">
        <v>516</v>
      </c>
    </row>
    <row r="27" spans="1:8" ht="25.5">
      <c r="H27" s="6" t="s">
        <v>517</v>
      </c>
    </row>
    <row r="28" spans="1:8">
      <c r="H28" s="6" t="s">
        <v>518</v>
      </c>
    </row>
    <row r="29" spans="1:8">
      <c r="H29" s="6" t="s">
        <v>519</v>
      </c>
    </row>
    <row r="30" spans="1:8">
      <c r="H30" s="6" t="s">
        <v>520</v>
      </c>
    </row>
    <row r="31" spans="1:8">
      <c r="H31" s="11" t="s">
        <v>516</v>
      </c>
    </row>
    <row r="32" spans="1:8">
      <c r="H32" s="11" t="s">
        <v>521</v>
      </c>
    </row>
    <row r="33" spans="8:8">
      <c r="H33" s="11" t="s">
        <v>522</v>
      </c>
    </row>
    <row r="34" spans="8:8">
      <c r="H34" s="11" t="s">
        <v>523</v>
      </c>
    </row>
    <row r="35" spans="8:8">
      <c r="H35" s="11" t="s">
        <v>483</v>
      </c>
    </row>
    <row r="36" spans="8:8">
      <c r="H36" s="11" t="s">
        <v>524</v>
      </c>
    </row>
    <row r="37" spans="8:8">
      <c r="H37" s="11" t="s">
        <v>525</v>
      </c>
    </row>
    <row r="38" spans="8:8" ht="25.5">
      <c r="H38" s="11" t="s">
        <v>526</v>
      </c>
    </row>
    <row r="39" spans="8:8" ht="25.5">
      <c r="H39" s="11" t="s">
        <v>527</v>
      </c>
    </row>
    <row r="40" spans="8:8">
      <c r="H40" s="12" t="s">
        <v>528</v>
      </c>
    </row>
    <row r="41" spans="8:8" ht="25.5">
      <c r="H41" s="12" t="s">
        <v>529</v>
      </c>
    </row>
    <row r="42" spans="8:8" ht="25.5">
      <c r="H42" s="12" t="s">
        <v>530</v>
      </c>
    </row>
    <row r="43" spans="8:8">
      <c r="H43" s="13" t="s">
        <v>507</v>
      </c>
    </row>
    <row r="44" spans="8:8">
      <c r="H44" s="13" t="s">
        <v>509</v>
      </c>
    </row>
    <row r="45" spans="8:8">
      <c r="H45" s="13" t="s">
        <v>510</v>
      </c>
    </row>
    <row r="46" spans="8:8">
      <c r="H46" s="13" t="s">
        <v>512</v>
      </c>
    </row>
    <row r="47" spans="8:8">
      <c r="H47" s="13" t="s">
        <v>514</v>
      </c>
    </row>
    <row r="48" spans="8:8">
      <c r="H48" s="13" t="s">
        <v>460</v>
      </c>
    </row>
    <row r="49" spans="8:8">
      <c r="H49" s="12" t="s">
        <v>523</v>
      </c>
    </row>
    <row r="50" spans="8:8" ht="25.5">
      <c r="H50" s="12" t="s">
        <v>531</v>
      </c>
    </row>
    <row r="51" spans="8:8">
      <c r="H51" s="12" t="s">
        <v>532</v>
      </c>
    </row>
    <row r="52" spans="8:8" ht="25.5">
      <c r="H52" s="12" t="s">
        <v>533</v>
      </c>
    </row>
    <row r="53" spans="8:8">
      <c r="H53" s="14" t="s">
        <v>525</v>
      </c>
    </row>
    <row r="54" spans="8:8" ht="25.5">
      <c r="H54" s="14" t="s">
        <v>534</v>
      </c>
    </row>
    <row r="55" spans="8:8">
      <c r="H55" s="14" t="s">
        <v>535</v>
      </c>
    </row>
    <row r="56" spans="8:8">
      <c r="H56" s="14" t="s">
        <v>536</v>
      </c>
    </row>
    <row r="57" spans="8:8">
      <c r="H57" s="14" t="s">
        <v>537</v>
      </c>
    </row>
    <row r="58" spans="8:8">
      <c r="H58" s="14" t="s">
        <v>538</v>
      </c>
    </row>
    <row r="59" spans="8:8">
      <c r="H59" s="14" t="s">
        <v>539</v>
      </c>
    </row>
    <row r="60" spans="8:8">
      <c r="H60" s="14" t="s">
        <v>540</v>
      </c>
    </row>
    <row r="61" spans="8:8" ht="25.5">
      <c r="H61" s="14" t="s">
        <v>541</v>
      </c>
    </row>
    <row r="62" spans="8:8" ht="25.5">
      <c r="H62" s="15" t="s">
        <v>526</v>
      </c>
    </row>
    <row r="63" spans="8:8">
      <c r="H63" s="15" t="s">
        <v>542</v>
      </c>
    </row>
    <row r="64" spans="8:8" ht="25.5">
      <c r="H64" s="15" t="s">
        <v>543</v>
      </c>
    </row>
    <row r="65" spans="8:8" ht="25.5">
      <c r="H65" s="15" t="s">
        <v>527</v>
      </c>
    </row>
    <row r="66" spans="8:8">
      <c r="H66" s="15" t="s">
        <v>544</v>
      </c>
    </row>
    <row r="67" spans="8:8">
      <c r="H67" s="15" t="s">
        <v>545</v>
      </c>
    </row>
    <row r="68" spans="8:8">
      <c r="H68" s="15" t="s">
        <v>546</v>
      </c>
    </row>
    <row r="69" spans="8:8">
      <c r="H69" s="15" t="s">
        <v>538</v>
      </c>
    </row>
    <row r="70" spans="8:8">
      <c r="H70" s="15" t="s">
        <v>539</v>
      </c>
    </row>
    <row r="71" spans="8:8">
      <c r="H71" s="15" t="s">
        <v>540</v>
      </c>
    </row>
    <row r="72" spans="8:8" ht="25.5">
      <c r="H72" s="15" t="s">
        <v>541</v>
      </c>
    </row>
    <row r="73" spans="8:8">
      <c r="H73" s="14" t="s">
        <v>522</v>
      </c>
    </row>
    <row r="74" spans="8:8">
      <c r="H74" s="14" t="s">
        <v>547</v>
      </c>
    </row>
    <row r="75" spans="8:8">
      <c r="H75" s="14" t="s">
        <v>548</v>
      </c>
    </row>
    <row r="76" spans="8:8">
      <c r="H76" s="14" t="s">
        <v>549</v>
      </c>
    </row>
    <row r="77" spans="8:8">
      <c r="H77" s="14" t="s">
        <v>550</v>
      </c>
    </row>
    <row r="78" spans="8:8">
      <c r="H78" s="14" t="s">
        <v>551</v>
      </c>
    </row>
    <row r="79" spans="8:8">
      <c r="H79" s="14" t="s">
        <v>552</v>
      </c>
    </row>
    <row r="80" spans="8:8">
      <c r="H80" s="14" t="s">
        <v>553</v>
      </c>
    </row>
    <row r="81" spans="8:8" ht="25.5">
      <c r="H81" s="14" t="s">
        <v>554</v>
      </c>
    </row>
    <row r="82" spans="8:8">
      <c r="H82" s="12" t="s">
        <v>524</v>
      </c>
    </row>
    <row r="83" spans="8:8">
      <c r="H83" s="12" t="s">
        <v>555</v>
      </c>
    </row>
    <row r="84" spans="8:8">
      <c r="H84" s="12" t="s">
        <v>556</v>
      </c>
    </row>
    <row r="85" spans="8:8">
      <c r="H85" s="12" t="s">
        <v>557</v>
      </c>
    </row>
    <row r="86" spans="8:8">
      <c r="H86" s="14" t="s">
        <v>507</v>
      </c>
    </row>
    <row r="87" spans="8:8">
      <c r="H87" s="14" t="s">
        <v>509</v>
      </c>
    </row>
    <row r="88" spans="8:8">
      <c r="H88" s="14" t="s">
        <v>510</v>
      </c>
    </row>
    <row r="89" spans="8:8">
      <c r="H89" s="14" t="s">
        <v>512</v>
      </c>
    </row>
    <row r="90" spans="8:8">
      <c r="H90" s="14" t="s">
        <v>514</v>
      </c>
    </row>
    <row r="91" spans="8:8">
      <c r="H91" s="14" t="s">
        <v>460</v>
      </c>
    </row>
    <row r="92" spans="8:8">
      <c r="H92" s="12" t="s">
        <v>521</v>
      </c>
    </row>
    <row r="93" spans="8:8">
      <c r="H93" s="12" t="s">
        <v>558</v>
      </c>
    </row>
    <row r="94" spans="8:8" ht="25.5">
      <c r="H94" s="12" t="s">
        <v>559</v>
      </c>
    </row>
    <row r="95" spans="8:8">
      <c r="H95" s="12" t="s">
        <v>560</v>
      </c>
    </row>
    <row r="96" spans="8:8">
      <c r="H96" s="14" t="s">
        <v>561</v>
      </c>
    </row>
    <row r="97" spans="8:8">
      <c r="H97" s="14" t="s">
        <v>522</v>
      </c>
    </row>
    <row r="98" spans="8:8">
      <c r="H98" s="14" t="s">
        <v>466</v>
      </c>
    </row>
    <row r="99" spans="8:8">
      <c r="H99" s="12" t="s">
        <v>562</v>
      </c>
    </row>
    <row r="100" spans="8:8">
      <c r="H100" s="12" t="s">
        <v>563</v>
      </c>
    </row>
    <row r="101" spans="8:8">
      <c r="H101" s="14" t="s">
        <v>507</v>
      </c>
    </row>
    <row r="102" spans="8:8">
      <c r="H102" s="14" t="s">
        <v>509</v>
      </c>
    </row>
    <row r="103" spans="8:8">
      <c r="H103" s="14" t="s">
        <v>510</v>
      </c>
    </row>
    <row r="104" spans="8:8">
      <c r="H104" s="14" t="s">
        <v>512</v>
      </c>
    </row>
    <row r="105" spans="8:8">
      <c r="H105" s="14" t="s">
        <v>514</v>
      </c>
    </row>
    <row r="106" spans="8:8">
      <c r="H106" s="14" t="s">
        <v>460</v>
      </c>
    </row>
    <row r="107" spans="8:8">
      <c r="H107" s="15" t="s">
        <v>564</v>
      </c>
    </row>
    <row r="108" spans="8:8">
      <c r="H108" s="14" t="s">
        <v>565</v>
      </c>
    </row>
    <row r="109" spans="8:8">
      <c r="H109" s="12" t="s">
        <v>566</v>
      </c>
    </row>
    <row r="110" spans="8:8">
      <c r="H110" s="12" t="s">
        <v>567</v>
      </c>
    </row>
    <row r="111" spans="8:8">
      <c r="H111" s="14" t="s">
        <v>568</v>
      </c>
    </row>
    <row r="112" spans="8:8">
      <c r="H112" s="14" t="s">
        <v>569</v>
      </c>
    </row>
    <row r="113" spans="8:8">
      <c r="H113" s="14" t="s">
        <v>570</v>
      </c>
    </row>
    <row r="114" spans="8:8">
      <c r="H114" s="14" t="s">
        <v>571</v>
      </c>
    </row>
    <row r="115" spans="8:8">
      <c r="H115" s="14" t="s">
        <v>572</v>
      </c>
    </row>
    <row r="116" spans="8:8">
      <c r="H116" s="14" t="s">
        <v>573</v>
      </c>
    </row>
    <row r="117" spans="8:8">
      <c r="H117" s="14" t="s">
        <v>574</v>
      </c>
    </row>
    <row r="118" spans="8:8">
      <c r="H118" s="14" t="s">
        <v>575</v>
      </c>
    </row>
    <row r="119" spans="8:8">
      <c r="H119" s="12" t="s">
        <v>576</v>
      </c>
    </row>
    <row r="120" spans="8:8">
      <c r="H120" s="12" t="s">
        <v>577</v>
      </c>
    </row>
    <row r="121" spans="8:8">
      <c r="H121" s="14" t="s">
        <v>578</v>
      </c>
    </row>
    <row r="122" spans="8:8">
      <c r="H122" s="14" t="s">
        <v>579</v>
      </c>
    </row>
    <row r="123" spans="8:8">
      <c r="H123" s="14" t="s">
        <v>580</v>
      </c>
    </row>
    <row r="124" spans="8:8">
      <c r="H124" s="14" t="s">
        <v>581</v>
      </c>
    </row>
    <row r="125" spans="8:8">
      <c r="H125" s="14" t="s">
        <v>582</v>
      </c>
    </row>
    <row r="126" spans="8:8">
      <c r="H126" s="12" t="s">
        <v>583</v>
      </c>
    </row>
    <row r="127" spans="8:8">
      <c r="H127" s="14" t="s">
        <v>584</v>
      </c>
    </row>
  </sheetData>
  <mergeCells count="1">
    <mergeCell ref="A1:G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164"/>
  <sheetViews>
    <sheetView topLeftCell="A63" zoomScale="184" zoomScaleNormal="184" workbookViewId="0">
      <selection activeCell="B76" sqref="B76"/>
    </sheetView>
  </sheetViews>
  <sheetFormatPr baseColWidth="10" defaultColWidth="11.42578125" defaultRowHeight="15"/>
  <cols>
    <col min="2" max="2" width="39.140625" customWidth="1"/>
  </cols>
  <sheetData>
    <row r="1" spans="2:2">
      <c r="B1" s="5" t="s">
        <v>458</v>
      </c>
    </row>
    <row r="2" spans="2:2">
      <c r="B2" s="6" t="s">
        <v>460</v>
      </c>
    </row>
    <row r="3" spans="2:2">
      <c r="B3" s="5" t="s">
        <v>461</v>
      </c>
    </row>
    <row r="4" spans="2:2">
      <c r="B4" s="7" t="s">
        <v>466</v>
      </c>
    </row>
    <row r="5" spans="2:2">
      <c r="B5" s="7" t="s">
        <v>472</v>
      </c>
    </row>
    <row r="6" spans="2:2">
      <c r="B6" s="7" t="s">
        <v>476</v>
      </c>
    </row>
    <row r="7" spans="2:2">
      <c r="B7" s="7" t="s">
        <v>480</v>
      </c>
    </row>
    <row r="8" spans="2:2">
      <c r="B8" s="8" t="s">
        <v>483</v>
      </c>
    </row>
    <row r="9" spans="2:2">
      <c r="B9" s="8" t="s">
        <v>486</v>
      </c>
    </row>
    <row r="10" spans="2:2">
      <c r="B10" s="8" t="s">
        <v>488</v>
      </c>
    </row>
    <row r="11" spans="2:2" ht="25.5">
      <c r="B11" s="8" t="s">
        <v>492</v>
      </c>
    </row>
    <row r="12" spans="2:2">
      <c r="B12" s="6" t="s">
        <v>495</v>
      </c>
    </row>
    <row r="13" spans="2:2">
      <c r="B13" s="6" t="s">
        <v>483</v>
      </c>
    </row>
    <row r="14" spans="2:2">
      <c r="B14" s="9" t="s">
        <v>500</v>
      </c>
    </row>
    <row r="15" spans="2:2">
      <c r="B15" s="8" t="s">
        <v>503</v>
      </c>
    </row>
    <row r="16" spans="2:2">
      <c r="B16" s="19" t="s">
        <v>507</v>
      </c>
    </row>
    <row r="17" spans="2:2">
      <c r="B17" s="19" t="s">
        <v>509</v>
      </c>
    </row>
    <row r="18" spans="2:2">
      <c r="B18" s="19" t="s">
        <v>510</v>
      </c>
    </row>
    <row r="19" spans="2:2">
      <c r="B19" s="19" t="s">
        <v>512</v>
      </c>
    </row>
    <row r="20" spans="2:2">
      <c r="B20" s="19" t="s">
        <v>514</v>
      </c>
    </row>
    <row r="21" spans="2:2">
      <c r="B21" s="19" t="s">
        <v>460</v>
      </c>
    </row>
    <row r="22" spans="2:2">
      <c r="B22" s="9" t="s">
        <v>515</v>
      </c>
    </row>
    <row r="23" spans="2:2">
      <c r="B23" s="9" t="s">
        <v>515</v>
      </c>
    </row>
    <row r="24" spans="2:2">
      <c r="B24" s="6" t="s">
        <v>516</v>
      </c>
    </row>
    <row r="25" spans="2:2" ht="25.5">
      <c r="B25" s="6" t="s">
        <v>517</v>
      </c>
    </row>
    <row r="26" spans="2:2">
      <c r="B26" s="6" t="s">
        <v>518</v>
      </c>
    </row>
    <row r="27" spans="2:2">
      <c r="B27" s="6" t="s">
        <v>519</v>
      </c>
    </row>
    <row r="28" spans="2:2">
      <c r="B28" s="6" t="s">
        <v>520</v>
      </c>
    </row>
    <row r="29" spans="2:2">
      <c r="B29" s="11" t="s">
        <v>516</v>
      </c>
    </row>
    <row r="30" spans="2:2">
      <c r="B30" s="11" t="s">
        <v>521</v>
      </c>
    </row>
    <row r="31" spans="2:2">
      <c r="B31" s="11" t="s">
        <v>522</v>
      </c>
    </row>
    <row r="32" spans="2:2">
      <c r="B32" s="11" t="s">
        <v>523</v>
      </c>
    </row>
    <row r="33" spans="2:2">
      <c r="B33" s="11" t="s">
        <v>483</v>
      </c>
    </row>
    <row r="34" spans="2:2">
      <c r="B34" s="11" t="s">
        <v>524</v>
      </c>
    </row>
    <row r="35" spans="2:2">
      <c r="B35" s="11" t="s">
        <v>525</v>
      </c>
    </row>
    <row r="36" spans="2:2" ht="25.5">
      <c r="B36" s="11" t="s">
        <v>526</v>
      </c>
    </row>
    <row r="37" spans="2:2" ht="25.5">
      <c r="B37" s="11" t="s">
        <v>527</v>
      </c>
    </row>
    <row r="38" spans="2:2">
      <c r="B38" s="12" t="s">
        <v>528</v>
      </c>
    </row>
    <row r="39" spans="2:2" ht="25.5">
      <c r="B39" s="12" t="s">
        <v>529</v>
      </c>
    </row>
    <row r="40" spans="2:2" ht="25.5">
      <c r="B40" s="12" t="s">
        <v>530</v>
      </c>
    </row>
    <row r="41" spans="2:2">
      <c r="B41" s="14" t="s">
        <v>507</v>
      </c>
    </row>
    <row r="42" spans="2:2">
      <c r="B42" s="14" t="s">
        <v>509</v>
      </c>
    </row>
    <row r="43" spans="2:2">
      <c r="B43" s="14" t="s">
        <v>510</v>
      </c>
    </row>
    <row r="44" spans="2:2">
      <c r="B44" s="14" t="s">
        <v>512</v>
      </c>
    </row>
    <row r="45" spans="2:2">
      <c r="B45" s="14" t="s">
        <v>514</v>
      </c>
    </row>
    <row r="46" spans="2:2">
      <c r="B46" s="14" t="s">
        <v>460</v>
      </c>
    </row>
    <row r="47" spans="2:2">
      <c r="B47" s="12" t="s">
        <v>523</v>
      </c>
    </row>
    <row r="48" spans="2:2">
      <c r="B48" s="12" t="s">
        <v>531</v>
      </c>
    </row>
    <row r="49" spans="2:2">
      <c r="B49" s="12" t="s">
        <v>532</v>
      </c>
    </row>
    <row r="50" spans="2:2" ht="25.5">
      <c r="B50" s="12" t="s">
        <v>533</v>
      </c>
    </row>
    <row r="51" spans="2:2">
      <c r="B51" s="14" t="s">
        <v>525</v>
      </c>
    </row>
    <row r="52" spans="2:2" ht="25.5">
      <c r="B52" s="14" t="s">
        <v>534</v>
      </c>
    </row>
    <row r="53" spans="2:2">
      <c r="B53" s="14" t="s">
        <v>535</v>
      </c>
    </row>
    <row r="54" spans="2:2">
      <c r="B54" s="14" t="s">
        <v>536</v>
      </c>
    </row>
    <row r="55" spans="2:2">
      <c r="B55" s="14" t="s">
        <v>537</v>
      </c>
    </row>
    <row r="56" spans="2:2">
      <c r="B56" s="14" t="s">
        <v>538</v>
      </c>
    </row>
    <row r="57" spans="2:2">
      <c r="B57" s="14" t="s">
        <v>539</v>
      </c>
    </row>
    <row r="58" spans="2:2">
      <c r="B58" s="14" t="s">
        <v>540</v>
      </c>
    </row>
    <row r="59" spans="2:2">
      <c r="B59" s="14" t="s">
        <v>541</v>
      </c>
    </row>
    <row r="60" spans="2:2" ht="25.5">
      <c r="B60" s="15" t="s">
        <v>526</v>
      </c>
    </row>
    <row r="61" spans="2:2">
      <c r="B61" s="15" t="s">
        <v>542</v>
      </c>
    </row>
    <row r="62" spans="2:2">
      <c r="B62" s="15" t="s">
        <v>543</v>
      </c>
    </row>
    <row r="63" spans="2:2" ht="25.5">
      <c r="B63" s="15" t="s">
        <v>527</v>
      </c>
    </row>
    <row r="64" spans="2:2">
      <c r="B64" s="15" t="s">
        <v>544</v>
      </c>
    </row>
    <row r="65" spans="2:2">
      <c r="B65" s="15" t="s">
        <v>545</v>
      </c>
    </row>
    <row r="66" spans="2:2">
      <c r="B66" s="15" t="s">
        <v>546</v>
      </c>
    </row>
    <row r="67" spans="2:2">
      <c r="B67" s="15" t="s">
        <v>538</v>
      </c>
    </row>
    <row r="68" spans="2:2">
      <c r="B68" s="15" t="s">
        <v>539</v>
      </c>
    </row>
    <row r="69" spans="2:2">
      <c r="B69" s="15" t="s">
        <v>540</v>
      </c>
    </row>
    <row r="70" spans="2:2">
      <c r="B70" s="15" t="s">
        <v>541</v>
      </c>
    </row>
    <row r="71" spans="2:2">
      <c r="B71" s="14" t="s">
        <v>522</v>
      </c>
    </row>
    <row r="72" spans="2:2">
      <c r="B72" s="14" t="s">
        <v>547</v>
      </c>
    </row>
    <row r="73" spans="2:2">
      <c r="B73" s="14" t="s">
        <v>548</v>
      </c>
    </row>
    <row r="74" spans="2:2">
      <c r="B74" s="14" t="s">
        <v>549</v>
      </c>
    </row>
    <row r="75" spans="2:2">
      <c r="B75" s="14" t="s">
        <v>550</v>
      </c>
    </row>
    <row r="76" spans="2:2">
      <c r="B76" s="14" t="s">
        <v>551</v>
      </c>
    </row>
    <row r="77" spans="2:2">
      <c r="B77" s="14" t="s">
        <v>552</v>
      </c>
    </row>
    <row r="78" spans="2:2">
      <c r="B78" s="14" t="s">
        <v>553</v>
      </c>
    </row>
    <row r="79" spans="2:2" ht="25.5">
      <c r="B79" s="14" t="s">
        <v>554</v>
      </c>
    </row>
    <row r="80" spans="2:2">
      <c r="B80" s="12" t="s">
        <v>524</v>
      </c>
    </row>
    <row r="81" spans="2:2">
      <c r="B81" s="12" t="s">
        <v>555</v>
      </c>
    </row>
    <row r="82" spans="2:2">
      <c r="B82" s="12" t="s">
        <v>556</v>
      </c>
    </row>
    <row r="83" spans="2:2">
      <c r="B83" s="12" t="s">
        <v>557</v>
      </c>
    </row>
    <row r="84" spans="2:2">
      <c r="B84" s="14" t="s">
        <v>507</v>
      </c>
    </row>
    <row r="85" spans="2:2">
      <c r="B85" s="14" t="s">
        <v>509</v>
      </c>
    </row>
    <row r="86" spans="2:2">
      <c r="B86" s="14" t="s">
        <v>510</v>
      </c>
    </row>
    <row r="87" spans="2:2">
      <c r="B87" s="14" t="s">
        <v>512</v>
      </c>
    </row>
    <row r="88" spans="2:2">
      <c r="B88" s="14" t="s">
        <v>514</v>
      </c>
    </row>
    <row r="89" spans="2:2">
      <c r="B89" s="14" t="s">
        <v>460</v>
      </c>
    </row>
    <row r="90" spans="2:2">
      <c r="B90" s="12" t="s">
        <v>521</v>
      </c>
    </row>
    <row r="91" spans="2:2">
      <c r="B91" s="12" t="s">
        <v>558</v>
      </c>
    </row>
    <row r="92" spans="2:2">
      <c r="B92" s="12" t="s">
        <v>559</v>
      </c>
    </row>
    <row r="93" spans="2:2">
      <c r="B93" s="12" t="s">
        <v>560</v>
      </c>
    </row>
    <row r="94" spans="2:2">
      <c r="B94" s="14" t="s">
        <v>561</v>
      </c>
    </row>
    <row r="95" spans="2:2">
      <c r="B95" s="14" t="s">
        <v>522</v>
      </c>
    </row>
    <row r="96" spans="2:2">
      <c r="B96" s="14" t="s">
        <v>466</v>
      </c>
    </row>
    <row r="97" spans="2:2">
      <c r="B97" s="12" t="s">
        <v>562</v>
      </c>
    </row>
    <row r="98" spans="2:2">
      <c r="B98" s="12" t="s">
        <v>563</v>
      </c>
    </row>
    <row r="99" spans="2:2">
      <c r="B99" s="14" t="s">
        <v>507</v>
      </c>
    </row>
    <row r="100" spans="2:2">
      <c r="B100" s="14" t="s">
        <v>509</v>
      </c>
    </row>
    <row r="101" spans="2:2">
      <c r="B101" s="14" t="s">
        <v>510</v>
      </c>
    </row>
    <row r="102" spans="2:2">
      <c r="B102" s="14" t="s">
        <v>512</v>
      </c>
    </row>
    <row r="103" spans="2:2">
      <c r="B103" s="14" t="s">
        <v>514</v>
      </c>
    </row>
    <row r="104" spans="2:2">
      <c r="B104" s="14" t="s">
        <v>460</v>
      </c>
    </row>
    <row r="105" spans="2:2">
      <c r="B105" s="15" t="s">
        <v>564</v>
      </c>
    </row>
    <row r="106" spans="2:2">
      <c r="B106" s="14" t="s">
        <v>565</v>
      </c>
    </row>
    <row r="107" spans="2:2">
      <c r="B107" s="12" t="s">
        <v>566</v>
      </c>
    </row>
    <row r="108" spans="2:2">
      <c r="B108" s="12" t="s">
        <v>567</v>
      </c>
    </row>
    <row r="109" spans="2:2">
      <c r="B109" s="14" t="s">
        <v>568</v>
      </c>
    </row>
    <row r="110" spans="2:2">
      <c r="B110" s="14" t="s">
        <v>569</v>
      </c>
    </row>
    <row r="111" spans="2:2">
      <c r="B111" s="14" t="s">
        <v>570</v>
      </c>
    </row>
    <row r="112" spans="2:2">
      <c r="B112" s="14" t="s">
        <v>571</v>
      </c>
    </row>
    <row r="113" spans="2:2">
      <c r="B113" s="14" t="s">
        <v>572</v>
      </c>
    </row>
    <row r="114" spans="2:2">
      <c r="B114" s="14" t="s">
        <v>573</v>
      </c>
    </row>
    <row r="115" spans="2:2">
      <c r="B115" s="14" t="s">
        <v>574</v>
      </c>
    </row>
    <row r="116" spans="2:2">
      <c r="B116" s="14" t="s">
        <v>575</v>
      </c>
    </row>
    <row r="117" spans="2:2">
      <c r="B117" s="12" t="s">
        <v>576</v>
      </c>
    </row>
    <row r="118" spans="2:2">
      <c r="B118" s="12" t="s">
        <v>577</v>
      </c>
    </row>
    <row r="119" spans="2:2">
      <c r="B119" s="14" t="s">
        <v>578</v>
      </c>
    </row>
    <row r="120" spans="2:2">
      <c r="B120" s="14" t="s">
        <v>579</v>
      </c>
    </row>
    <row r="121" spans="2:2">
      <c r="B121" s="14" t="s">
        <v>580</v>
      </c>
    </row>
    <row r="122" spans="2:2">
      <c r="B122" s="14" t="s">
        <v>581</v>
      </c>
    </row>
    <row r="123" spans="2:2">
      <c r="B123" s="14" t="s">
        <v>582</v>
      </c>
    </row>
    <row r="124" spans="2:2">
      <c r="B124" s="12" t="s">
        <v>583</v>
      </c>
    </row>
    <row r="125" spans="2:2">
      <c r="B125" s="14" t="s">
        <v>584</v>
      </c>
    </row>
    <row r="126" spans="2:2">
      <c r="B126" s="20"/>
    </row>
    <row r="127" spans="2:2">
      <c r="B127" s="20"/>
    </row>
    <row r="128" spans="2:2">
      <c r="B128" s="20"/>
    </row>
    <row r="129" spans="2:2">
      <c r="B129" s="20"/>
    </row>
    <row r="130" spans="2:2">
      <c r="B130" s="20"/>
    </row>
    <row r="131" spans="2:2">
      <c r="B131" s="20"/>
    </row>
    <row r="132" spans="2:2">
      <c r="B132" s="20"/>
    </row>
    <row r="133" spans="2:2">
      <c r="B133" s="20"/>
    </row>
    <row r="134" spans="2:2">
      <c r="B134" s="20"/>
    </row>
    <row r="135" spans="2:2">
      <c r="B135" s="20"/>
    </row>
    <row r="136" spans="2:2">
      <c r="B136" s="20"/>
    </row>
    <row r="137" spans="2:2">
      <c r="B137" s="20"/>
    </row>
    <row r="138" spans="2:2">
      <c r="B138" s="20"/>
    </row>
    <row r="139" spans="2:2">
      <c r="B139" s="20"/>
    </row>
    <row r="140" spans="2:2">
      <c r="B140" s="20"/>
    </row>
    <row r="141" spans="2:2">
      <c r="B141" s="20"/>
    </row>
    <row r="142" spans="2:2">
      <c r="B142" s="20"/>
    </row>
    <row r="143" spans="2:2">
      <c r="B143" s="20"/>
    </row>
    <row r="144" spans="2:2">
      <c r="B144" s="20"/>
    </row>
    <row r="145" spans="2:2">
      <c r="B145" s="20"/>
    </row>
    <row r="146" spans="2:2">
      <c r="B146" s="20"/>
    </row>
    <row r="147" spans="2:2">
      <c r="B147" s="20"/>
    </row>
    <row r="148" spans="2:2">
      <c r="B148" s="20"/>
    </row>
    <row r="149" spans="2:2">
      <c r="B149" s="20"/>
    </row>
    <row r="150" spans="2:2">
      <c r="B150" s="20"/>
    </row>
    <row r="151" spans="2:2">
      <c r="B151" s="20"/>
    </row>
    <row r="152" spans="2:2">
      <c r="B152" s="20"/>
    </row>
    <row r="153" spans="2:2">
      <c r="B153" s="20"/>
    </row>
    <row r="154" spans="2:2">
      <c r="B154" s="20"/>
    </row>
    <row r="155" spans="2:2">
      <c r="B155" s="20"/>
    </row>
    <row r="156" spans="2:2">
      <c r="B156" s="20"/>
    </row>
    <row r="157" spans="2:2">
      <c r="B157" s="20"/>
    </row>
    <row r="158" spans="2:2">
      <c r="B158" s="20"/>
    </row>
    <row r="159" spans="2:2">
      <c r="B159" s="20"/>
    </row>
    <row r="160" spans="2:2">
      <c r="B160" s="20"/>
    </row>
    <row r="161" spans="2:2">
      <c r="B161" s="20"/>
    </row>
    <row r="162" spans="2:2">
      <c r="B162" s="20"/>
    </row>
    <row r="163" spans="2:2">
      <c r="B163" s="20"/>
    </row>
    <row r="164" spans="2:2">
      <c r="B164" s="2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G2:K2"/>
  <sheetViews>
    <sheetView workbookViewId="0">
      <selection activeCell="F4" sqref="F4"/>
    </sheetView>
  </sheetViews>
  <sheetFormatPr baseColWidth="10" defaultColWidth="11.42578125" defaultRowHeight="15"/>
  <cols>
    <col min="1" max="16384" width="11.42578125" style="16"/>
  </cols>
  <sheetData>
    <row r="2" spans="7:11" ht="31.5">
      <c r="G2" s="17" t="s">
        <v>585</v>
      </c>
      <c r="H2" s="18"/>
      <c r="I2" s="18"/>
      <c r="J2" s="18"/>
      <c r="K2" s="18"/>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FB5B5-D7CE-4378-A29D-74ACF224EA0B}">
  <dimension ref="I14:M24"/>
  <sheetViews>
    <sheetView topLeftCell="B1" workbookViewId="0">
      <selection activeCell="P24" sqref="P24"/>
    </sheetView>
  </sheetViews>
  <sheetFormatPr baseColWidth="10" defaultColWidth="9.140625" defaultRowHeight="15"/>
  <cols>
    <col min="9" max="9" width="3" style="197" bestFit="1" customWidth="1"/>
    <col min="10" max="10" width="62" customWidth="1"/>
    <col min="11" max="11" width="16.42578125" style="197" customWidth="1"/>
    <col min="12" max="13" width="11.5703125" style="197" customWidth="1"/>
  </cols>
  <sheetData>
    <row r="14" spans="9:13" s="196" customFormat="1" ht="20.100000000000001" customHeight="1">
      <c r="I14" s="198"/>
      <c r="J14" s="198" t="s">
        <v>32</v>
      </c>
      <c r="K14" s="198" t="s">
        <v>15</v>
      </c>
      <c r="L14" s="198" t="s">
        <v>586</v>
      </c>
      <c r="M14" s="198" t="s">
        <v>609</v>
      </c>
    </row>
    <row r="15" spans="9:13" s="196" customFormat="1" ht="20.100000000000001" customHeight="1">
      <c r="I15" s="200">
        <v>1</v>
      </c>
      <c r="J15" s="201" t="s">
        <v>288</v>
      </c>
      <c r="K15" s="202" t="s">
        <v>603</v>
      </c>
      <c r="L15" s="202" t="s">
        <v>590</v>
      </c>
      <c r="M15" s="202" t="s">
        <v>587</v>
      </c>
    </row>
    <row r="16" spans="9:13" s="196" customFormat="1" ht="20.100000000000001" customHeight="1">
      <c r="I16" s="200">
        <v>2</v>
      </c>
      <c r="J16" s="201" t="s">
        <v>50</v>
      </c>
      <c r="K16" s="202" t="s">
        <v>602</v>
      </c>
      <c r="L16" s="202" t="s">
        <v>591</v>
      </c>
      <c r="M16" s="202" t="s">
        <v>588</v>
      </c>
    </row>
    <row r="17" spans="9:13" s="196" customFormat="1" ht="20.100000000000001" customHeight="1">
      <c r="I17" s="200">
        <v>3</v>
      </c>
      <c r="J17" s="201" t="s">
        <v>272</v>
      </c>
      <c r="K17" s="202" t="s">
        <v>604</v>
      </c>
      <c r="L17" s="202" t="s">
        <v>592</v>
      </c>
      <c r="M17" s="202" t="s">
        <v>589</v>
      </c>
    </row>
    <row r="18" spans="9:13" s="196" customFormat="1" ht="20.100000000000001" customHeight="1">
      <c r="I18" s="203">
        <v>4</v>
      </c>
      <c r="J18" s="204" t="s">
        <v>164</v>
      </c>
      <c r="K18" s="205" t="s">
        <v>603</v>
      </c>
      <c r="L18" s="205" t="s">
        <v>593</v>
      </c>
      <c r="M18" s="205" t="s">
        <v>587</v>
      </c>
    </row>
    <row r="19" spans="9:13" s="196" customFormat="1" ht="20.100000000000001" customHeight="1">
      <c r="I19" s="203">
        <v>5</v>
      </c>
      <c r="J19" s="204" t="s">
        <v>130</v>
      </c>
      <c r="K19" s="205" t="s">
        <v>600</v>
      </c>
      <c r="L19" s="205" t="s">
        <v>594</v>
      </c>
      <c r="M19" s="205" t="s">
        <v>588</v>
      </c>
    </row>
    <row r="20" spans="9:13" s="196" customFormat="1" ht="20.100000000000001" customHeight="1">
      <c r="I20" s="203">
        <v>6</v>
      </c>
      <c r="J20" s="204" t="s">
        <v>62</v>
      </c>
      <c r="K20" s="205" t="s">
        <v>605</v>
      </c>
      <c r="L20" s="205" t="s">
        <v>595</v>
      </c>
      <c r="M20" s="205" t="s">
        <v>588</v>
      </c>
    </row>
    <row r="21" spans="9:13" s="196" customFormat="1" ht="20.100000000000001" customHeight="1">
      <c r="I21" s="200">
        <v>7</v>
      </c>
      <c r="J21" s="201" t="s">
        <v>224</v>
      </c>
      <c r="K21" s="202" t="s">
        <v>606</v>
      </c>
      <c r="L21" s="202" t="s">
        <v>596</v>
      </c>
      <c r="M21" s="202" t="s">
        <v>587</v>
      </c>
    </row>
    <row r="22" spans="9:13" s="196" customFormat="1" ht="20.100000000000001" customHeight="1">
      <c r="I22" s="200">
        <v>8</v>
      </c>
      <c r="J22" s="201" t="s">
        <v>379</v>
      </c>
      <c r="K22" s="202" t="s">
        <v>601</v>
      </c>
      <c r="L22" s="202" t="s">
        <v>597</v>
      </c>
      <c r="M22" s="202" t="s">
        <v>587</v>
      </c>
    </row>
    <row r="23" spans="9:13" s="196" customFormat="1" ht="20.100000000000001" customHeight="1">
      <c r="I23" s="200">
        <v>9</v>
      </c>
      <c r="J23" s="201" t="s">
        <v>242</v>
      </c>
      <c r="K23" s="202" t="s">
        <v>607</v>
      </c>
      <c r="L23" s="202" t="s">
        <v>598</v>
      </c>
      <c r="M23" s="202" t="s">
        <v>587</v>
      </c>
    </row>
    <row r="24" spans="9:13" s="196" customFormat="1" ht="20.100000000000001" customHeight="1">
      <c r="I24" s="200">
        <v>10</v>
      </c>
      <c r="J24" s="201" t="s">
        <v>394</v>
      </c>
      <c r="K24" s="202" t="s">
        <v>608</v>
      </c>
      <c r="L24" s="202" t="s">
        <v>599</v>
      </c>
      <c r="M24" s="202" t="s">
        <v>587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921DCC4755854CB2DF3B245C64D007" ma:contentTypeVersion="9" ma:contentTypeDescription="Crear nuevo documento." ma:contentTypeScope="" ma:versionID="7da240440cb31a4ebd11b4e164420791">
  <xsd:schema xmlns:xsd="http://www.w3.org/2001/XMLSchema" xmlns:xs="http://www.w3.org/2001/XMLSchema" xmlns:p="http://schemas.microsoft.com/office/2006/metadata/properties" xmlns:ns3="e0a13a96-5d62-4b89-891d-c4f16830f8c3" targetNamespace="http://schemas.microsoft.com/office/2006/metadata/properties" ma:root="true" ma:fieldsID="b11244d51b474c8be5ba5c57e5a38f9f" ns3:_="">
    <xsd:import namespace="e0a13a96-5d62-4b89-891d-c4f16830f8c3"/>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a13a96-5d62-4b89-891d-c4f16830f8c3"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0a13a96-5d62-4b89-891d-c4f16830f8c3" xsi:nil="true"/>
  </documentManagement>
</p:properties>
</file>

<file path=customXml/itemProps1.xml><?xml version="1.0" encoding="utf-8"?>
<ds:datastoreItem xmlns:ds="http://schemas.openxmlformats.org/officeDocument/2006/customXml" ds:itemID="{C098A82D-E8C2-4ED6-9796-42935C222E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a13a96-5d62-4b89-891d-c4f16830f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E2E45A-86AE-4F1D-9769-32FCC939BC2A}">
  <ds:schemaRefs>
    <ds:schemaRef ds:uri="http://schemas.microsoft.com/sharepoint/v3/contenttype/forms"/>
  </ds:schemaRefs>
</ds:datastoreItem>
</file>

<file path=customXml/itemProps3.xml><?xml version="1.0" encoding="utf-8"?>
<ds:datastoreItem xmlns:ds="http://schemas.openxmlformats.org/officeDocument/2006/customXml" ds:itemID="{DD60E0D2-6B5B-4C6F-921C-8E1E07E91B82}">
  <ds:schemaRefs>
    <ds:schemaRef ds:uri="http://purl.org/dc/elements/1.1/"/>
    <ds:schemaRef ds:uri="http://purl.org/dc/terms/"/>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e0a13a96-5d62-4b89-891d-c4f16830f8c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PLATAFORMA ESTRATEGICA</vt:lpstr>
      <vt:lpstr>PEI MSPS</vt:lpstr>
      <vt:lpstr>LISTAS DESPLEGABLES</vt:lpstr>
      <vt:lpstr>Hoja1</vt:lpstr>
      <vt:lpstr>TEMAS POR OBJETIVO</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Fabian Meneses Paez</dc:creator>
  <cp:keywords/>
  <dc:description/>
  <cp:lastModifiedBy>Eliana Mercedes Matallana Fonseca</cp:lastModifiedBy>
  <cp:revision/>
  <dcterms:created xsi:type="dcterms:W3CDTF">2023-11-21T16:57:32Z</dcterms:created>
  <dcterms:modified xsi:type="dcterms:W3CDTF">2025-10-09T13:48:51Z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0x01010009921DCC4755854CB2DF3B245C64D007</vt:lpwstr>
  </property>
</Properties>
</file>